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5" windowWidth="18315" windowHeight="10665"/>
  </bookViews>
  <sheets>
    <sheet name="РД" sheetId="2" r:id="rId1"/>
  </sheets>
  <definedNames>
    <definedName name="_xlnm.Print_Titles" localSheetId="0">РД!$7:$11</definedName>
    <definedName name="_xlnm.Print_Area" localSheetId="0">РД!$A$1:$I$239</definedName>
  </definedNames>
  <calcPr calcId="145621" fullPrecision="0"/>
</workbook>
</file>

<file path=xl/calcChain.xml><?xml version="1.0" encoding="utf-8"?>
<calcChain xmlns="http://schemas.openxmlformats.org/spreadsheetml/2006/main">
  <c r="I235" i="2" l="1"/>
  <c r="H235" i="2"/>
  <c r="G235" i="2"/>
  <c r="I236" i="2"/>
  <c r="H236" i="2"/>
  <c r="G236" i="2"/>
  <c r="K151" i="2" l="1"/>
  <c r="K157" i="2"/>
  <c r="K91" i="2"/>
  <c r="K94" i="2"/>
  <c r="K98" i="2" s="1"/>
  <c r="G90" i="2"/>
  <c r="G125" i="2" l="1"/>
  <c r="M111" i="2" l="1"/>
  <c r="L111" i="2"/>
  <c r="K111" i="2"/>
  <c r="I156" i="2" l="1"/>
  <c r="H156" i="2"/>
  <c r="G156" i="2"/>
  <c r="I155" i="2"/>
  <c r="H155" i="2"/>
  <c r="G155" i="2"/>
  <c r="I154" i="2"/>
  <c r="H154" i="2"/>
  <c r="G154" i="2"/>
  <c r="G157" i="2" s="1"/>
  <c r="G98" i="2" l="1"/>
  <c r="G94" i="2"/>
  <c r="G86" i="2"/>
  <c r="G81" i="2"/>
  <c r="G47" i="2"/>
  <c r="I33" i="2"/>
  <c r="K99" i="2" l="1"/>
  <c r="G143" i="2" l="1"/>
  <c r="I125" i="2" l="1"/>
  <c r="I122" i="2"/>
  <c r="H122" i="2"/>
  <c r="I110" i="2" l="1"/>
  <c r="I47" i="2" l="1"/>
  <c r="D100" i="2" l="1"/>
  <c r="I157" i="2" l="1"/>
  <c r="I143" i="2"/>
  <c r="H143" i="2"/>
  <c r="H125" i="2"/>
  <c r="L221" i="2" s="1"/>
  <c r="M221" i="2"/>
  <c r="K221" i="2"/>
  <c r="H110" i="2"/>
  <c r="G110" i="2"/>
  <c r="I98" i="2"/>
  <c r="I94" i="2"/>
  <c r="I90" i="2"/>
  <c r="I86" i="2"/>
  <c r="I81" i="2"/>
  <c r="I99" i="2" s="1"/>
  <c r="H81" i="2"/>
  <c r="M174" i="2"/>
  <c r="H47" i="2"/>
  <c r="L174" i="2" s="1"/>
  <c r="K174" i="2"/>
  <c r="H33" i="2"/>
  <c r="L195" i="2" s="1"/>
  <c r="M195" i="2"/>
  <c r="G33" i="2"/>
  <c r="G99" i="2" s="1"/>
  <c r="M99" i="2" l="1"/>
  <c r="M206" i="2"/>
  <c r="L206" i="2"/>
  <c r="K206" i="2"/>
  <c r="K195" i="2"/>
  <c r="J126" i="2"/>
  <c r="G198" i="2" l="1"/>
  <c r="H198" i="2"/>
  <c r="I198" i="2"/>
  <c r="G199" i="2"/>
  <c r="H199" i="2"/>
  <c r="I199" i="2"/>
  <c r="F198" i="2"/>
  <c r="E198" i="2"/>
  <c r="E199" i="2"/>
  <c r="F103" i="2" l="1"/>
  <c r="F199" i="2" s="1"/>
  <c r="E210" i="2" l="1"/>
  <c r="F210" i="2"/>
  <c r="G210" i="2"/>
  <c r="H210" i="2"/>
  <c r="I210" i="2"/>
  <c r="E211" i="2"/>
  <c r="F211" i="2"/>
  <c r="G211" i="2"/>
  <c r="H211" i="2"/>
  <c r="I211" i="2"/>
  <c r="E212" i="2"/>
  <c r="F212" i="2"/>
  <c r="G212" i="2"/>
  <c r="H212" i="2"/>
  <c r="I212" i="2"/>
  <c r="E213" i="2"/>
  <c r="F213" i="2"/>
  <c r="G213" i="2"/>
  <c r="H213" i="2"/>
  <c r="I213" i="2"/>
  <c r="E214" i="2"/>
  <c r="F214" i="2"/>
  <c r="G214" i="2"/>
  <c r="H214" i="2"/>
  <c r="I214" i="2"/>
  <c r="E215" i="2"/>
  <c r="F215" i="2"/>
  <c r="G215" i="2"/>
  <c r="H215" i="2"/>
  <c r="I215" i="2"/>
  <c r="E216" i="2"/>
  <c r="F216" i="2"/>
  <c r="G216" i="2"/>
  <c r="H216" i="2"/>
  <c r="I216" i="2"/>
  <c r="E217" i="2"/>
  <c r="F217" i="2"/>
  <c r="G217" i="2"/>
  <c r="H217" i="2"/>
  <c r="I217" i="2"/>
  <c r="E218" i="2"/>
  <c r="F218" i="2"/>
  <c r="G218" i="2"/>
  <c r="H218" i="2"/>
  <c r="I218" i="2"/>
  <c r="E219" i="2"/>
  <c r="F219" i="2"/>
  <c r="G219" i="2"/>
  <c r="H219" i="2"/>
  <c r="I219" i="2"/>
  <c r="E220" i="2"/>
  <c r="F220" i="2"/>
  <c r="G220" i="2"/>
  <c r="H220" i="2"/>
  <c r="I220" i="2"/>
  <c r="E207" i="2"/>
  <c r="F207" i="2"/>
  <c r="G207" i="2"/>
  <c r="H207" i="2"/>
  <c r="I207" i="2"/>
  <c r="E208" i="2"/>
  <c r="G209" i="2"/>
  <c r="G221" i="2" s="1"/>
  <c r="H209" i="2"/>
  <c r="I209" i="2"/>
  <c r="I221" i="2" s="1"/>
  <c r="G200" i="2"/>
  <c r="H200" i="2"/>
  <c r="I200" i="2"/>
  <c r="G201" i="2"/>
  <c r="H201" i="2"/>
  <c r="I201" i="2"/>
  <c r="G202" i="2"/>
  <c r="H202" i="2"/>
  <c r="I202" i="2"/>
  <c r="G203" i="2"/>
  <c r="H203" i="2"/>
  <c r="I203" i="2"/>
  <c r="G204" i="2"/>
  <c r="H204" i="2"/>
  <c r="I204" i="2"/>
  <c r="G205" i="2"/>
  <c r="H205" i="2"/>
  <c r="I205" i="2"/>
  <c r="E205" i="2"/>
  <c r="E204" i="2"/>
  <c r="E202" i="2"/>
  <c r="E203" i="2"/>
  <c r="E197" i="2"/>
  <c r="E200" i="2"/>
  <c r="E201" i="2"/>
  <c r="G196" i="2"/>
  <c r="H196" i="2"/>
  <c r="I196" i="2"/>
  <c r="E196" i="2"/>
  <c r="F196" i="2"/>
  <c r="G206" i="2" l="1"/>
  <c r="H221" i="2"/>
  <c r="I206" i="2"/>
  <c r="H206" i="2"/>
  <c r="E192" i="2"/>
  <c r="G192" i="2"/>
  <c r="H192" i="2"/>
  <c r="I192" i="2"/>
  <c r="E193" i="2"/>
  <c r="F193" i="2"/>
  <c r="G193" i="2"/>
  <c r="H193" i="2"/>
  <c r="I193" i="2"/>
  <c r="E194" i="2"/>
  <c r="G194" i="2"/>
  <c r="H194" i="2"/>
  <c r="I194" i="2"/>
  <c r="E176" i="2"/>
  <c r="G176" i="2"/>
  <c r="H176" i="2"/>
  <c r="I176" i="2"/>
  <c r="E177" i="2"/>
  <c r="F177" i="2"/>
  <c r="G177" i="2"/>
  <c r="H177" i="2"/>
  <c r="I177" i="2"/>
  <c r="E178" i="2"/>
  <c r="F178" i="2"/>
  <c r="G178" i="2"/>
  <c r="H178" i="2"/>
  <c r="I178" i="2"/>
  <c r="E179" i="2"/>
  <c r="G179" i="2"/>
  <c r="H179" i="2"/>
  <c r="I179" i="2"/>
  <c r="E180" i="2"/>
  <c r="F180" i="2"/>
  <c r="G180" i="2"/>
  <c r="H180" i="2"/>
  <c r="I180" i="2"/>
  <c r="E181" i="2"/>
  <c r="G181" i="2"/>
  <c r="H181" i="2"/>
  <c r="I181" i="2"/>
  <c r="E182" i="2"/>
  <c r="F182" i="2"/>
  <c r="G182" i="2"/>
  <c r="H182" i="2"/>
  <c r="I182" i="2"/>
  <c r="E183" i="2"/>
  <c r="G183" i="2"/>
  <c r="H183" i="2"/>
  <c r="I183" i="2"/>
  <c r="E184" i="2"/>
  <c r="F184" i="2"/>
  <c r="G184" i="2"/>
  <c r="H184" i="2"/>
  <c r="I184" i="2"/>
  <c r="E185" i="2"/>
  <c r="F185" i="2"/>
  <c r="G185" i="2"/>
  <c r="H185" i="2"/>
  <c r="I185" i="2"/>
  <c r="E186" i="2"/>
  <c r="F186" i="2"/>
  <c r="G186" i="2"/>
  <c r="H186" i="2"/>
  <c r="I186" i="2"/>
  <c r="E187" i="2"/>
  <c r="F187" i="2"/>
  <c r="G187" i="2"/>
  <c r="H187" i="2"/>
  <c r="I187" i="2"/>
  <c r="E188" i="2"/>
  <c r="F188" i="2"/>
  <c r="G188" i="2"/>
  <c r="H188" i="2"/>
  <c r="I188" i="2"/>
  <c r="E189" i="2"/>
  <c r="F189" i="2"/>
  <c r="G189" i="2"/>
  <c r="H189" i="2"/>
  <c r="I189" i="2"/>
  <c r="E190" i="2"/>
  <c r="F190" i="2"/>
  <c r="G190" i="2"/>
  <c r="H190" i="2"/>
  <c r="I190" i="2"/>
  <c r="E191" i="2"/>
  <c r="F191" i="2"/>
  <c r="G191" i="2"/>
  <c r="H191" i="2"/>
  <c r="I191" i="2"/>
  <c r="G165" i="2"/>
  <c r="H165" i="2"/>
  <c r="I165" i="2"/>
  <c r="G166" i="2"/>
  <c r="H166" i="2"/>
  <c r="I166" i="2"/>
  <c r="G167" i="2"/>
  <c r="H167" i="2"/>
  <c r="I167" i="2"/>
  <c r="G168" i="2"/>
  <c r="H168" i="2"/>
  <c r="I168" i="2"/>
  <c r="G169" i="2"/>
  <c r="H169" i="2"/>
  <c r="I169" i="2"/>
  <c r="G170" i="2"/>
  <c r="H170" i="2"/>
  <c r="I170" i="2"/>
  <c r="G171" i="2"/>
  <c r="H171" i="2"/>
  <c r="I171" i="2"/>
  <c r="G172" i="2"/>
  <c r="H172" i="2"/>
  <c r="I172" i="2"/>
  <c r="G173" i="2"/>
  <c r="H173" i="2"/>
  <c r="I173" i="2"/>
  <c r="H164" i="2"/>
  <c r="I164" i="2"/>
  <c r="G164" i="2"/>
  <c r="E164" i="2"/>
  <c r="E165" i="2"/>
  <c r="E166" i="2"/>
  <c r="E167" i="2"/>
  <c r="E168" i="2"/>
  <c r="E169" i="2"/>
  <c r="E170" i="2"/>
  <c r="E171" i="2"/>
  <c r="E172" i="2"/>
  <c r="E173" i="2"/>
  <c r="F164" i="2"/>
  <c r="F165" i="2"/>
  <c r="F166" i="2"/>
  <c r="F167" i="2"/>
  <c r="F168" i="2"/>
  <c r="F170" i="2"/>
  <c r="F172" i="2"/>
  <c r="F173" i="2"/>
  <c r="H157" i="2"/>
  <c r="H150" i="2"/>
  <c r="I150" i="2"/>
  <c r="G150" i="2"/>
  <c r="K158" i="2" s="1"/>
  <c r="J91" i="2"/>
  <c r="F91" i="2"/>
  <c r="H98" i="2"/>
  <c r="H94" i="2"/>
  <c r="H90" i="2"/>
  <c r="H86" i="2"/>
  <c r="F151" i="2"/>
  <c r="F152" i="2" s="1"/>
  <c r="F158" i="2" s="1"/>
  <c r="J147" i="2"/>
  <c r="J151" i="2" s="1"/>
  <c r="J152" i="2" s="1"/>
  <c r="J158" i="2" s="1"/>
  <c r="L158" i="2" l="1"/>
  <c r="F95" i="2"/>
  <c r="F92" i="2"/>
  <c r="L99" i="2"/>
  <c r="J95" i="2"/>
  <c r="J92" i="2"/>
  <c r="M158" i="2"/>
  <c r="I159" i="2"/>
  <c r="I237" i="2" s="1"/>
  <c r="H159" i="2"/>
  <c r="G159" i="2"/>
  <c r="H99" i="2"/>
  <c r="F140" i="2"/>
  <c r="F138" i="2"/>
  <c r="F132" i="2" l="1"/>
  <c r="F128" i="2"/>
  <c r="F141" i="2" l="1"/>
  <c r="F129" i="2"/>
  <c r="F62" i="2"/>
  <c r="F80" i="2"/>
  <c r="F78" i="2"/>
  <c r="F130" i="2" l="1"/>
  <c r="F142" i="2"/>
  <c r="F133" i="2"/>
  <c r="F73" i="2"/>
  <c r="F72" i="2"/>
  <c r="F71" i="2"/>
  <c r="F69" i="2"/>
  <c r="F66" i="2"/>
  <c r="F61" i="2"/>
  <c r="F60" i="2"/>
  <c r="F52" i="2"/>
  <c r="J48" i="2"/>
  <c r="F131" i="2" l="1"/>
  <c r="F44" i="2"/>
  <c r="F171" i="2" s="1"/>
  <c r="F42" i="2"/>
  <c r="F169" i="2" s="1"/>
  <c r="F32" i="2"/>
  <c r="F194" i="2" s="1"/>
  <c r="F30" i="2"/>
  <c r="F192" i="2" s="1"/>
  <c r="F19" i="2"/>
  <c r="F181" i="2" s="1"/>
  <c r="F21" i="2"/>
  <c r="F183" i="2" s="1"/>
  <c r="F17" i="2"/>
  <c r="F179" i="2" s="1"/>
  <c r="F14" i="2" l="1"/>
  <c r="F176" i="2" s="1"/>
  <c r="G227" i="2" l="1"/>
  <c r="I234" i="2"/>
  <c r="G234" i="2" l="1"/>
  <c r="H234" i="2" l="1"/>
  <c r="J228" i="2" l="1"/>
  <c r="F231" i="2"/>
  <c r="H238" i="2" l="1"/>
  <c r="I238" i="2" s="1"/>
  <c r="E209" i="2" l="1"/>
  <c r="E175" i="2"/>
  <c r="E162" i="2"/>
  <c r="E161" i="2"/>
  <c r="C207" i="2"/>
  <c r="C196" i="2"/>
  <c r="C175" i="2"/>
  <c r="C161" i="2"/>
  <c r="G237" i="2" l="1"/>
  <c r="F209" i="2" l="1"/>
  <c r="F175" i="2"/>
  <c r="F161" i="2" l="1"/>
  <c r="F162" i="2"/>
  <c r="F163" i="2"/>
  <c r="I227" i="2" l="1"/>
  <c r="H227" i="2"/>
  <c r="G161" i="2"/>
  <c r="G162" i="2"/>
  <c r="G175" i="2"/>
  <c r="G195" i="2" s="1"/>
  <c r="I161" i="2"/>
  <c r="I162" i="2"/>
  <c r="H161" i="2"/>
  <c r="H162" i="2"/>
  <c r="H175" i="2"/>
  <c r="H195" i="2" s="1"/>
  <c r="I175" i="2"/>
  <c r="I195" i="2" s="1"/>
  <c r="G174" i="2" l="1"/>
  <c r="H174" i="2"/>
  <c r="I174" i="2"/>
  <c r="H237" i="2"/>
  <c r="H239" i="2" s="1"/>
  <c r="G239" i="2"/>
  <c r="I239" i="2"/>
</calcChain>
</file>

<file path=xl/sharedStrings.xml><?xml version="1.0" encoding="utf-8"?>
<sst xmlns="http://schemas.openxmlformats.org/spreadsheetml/2006/main" count="335" uniqueCount="304">
  <si>
    <t>Вологодское РДУ</t>
  </si>
  <si>
    <t>по данным контрольного замера</t>
  </si>
  <si>
    <t>Управляющие</t>
  </si>
  <si>
    <t>воздействия на</t>
  </si>
  <si>
    <t>отключение</t>
  </si>
  <si>
    <t>потребителей</t>
  </si>
  <si>
    <t>воздействия</t>
  </si>
  <si>
    <t>Потребители, подключенные под</t>
  </si>
  <si>
    <t>Объёмы воздействия ПА</t>
  </si>
  <si>
    <t>на потребителя</t>
  </si>
  <si>
    <t>Сетевые и иные</t>
  </si>
  <si>
    <t>организации,</t>
  </si>
  <si>
    <t>ответственные за</t>
  </si>
  <si>
    <t>подключение</t>
  </si>
  <si>
    <t>управляющие воздействия ПА</t>
  </si>
  <si>
    <t>Противоаварийная</t>
  </si>
  <si>
    <t>автоматика,</t>
  </si>
  <si>
    <t>формирующая и</t>
  </si>
  <si>
    <t>реализующая эти</t>
  </si>
  <si>
    <t>потребителей под САОН</t>
  </si>
  <si>
    <t>РЕЕСТР</t>
  </si>
  <si>
    <t>потребителей, подключенных к устройствам противоаварийной автоматики (САОН)</t>
  </si>
  <si>
    <t>Приложение 1</t>
  </si>
  <si>
    <t>ОЗ РДУ</t>
  </si>
  <si>
    <t>1 ступень</t>
  </si>
  <si>
    <t>САОН Вологодская</t>
  </si>
  <si>
    <t>Филиал ОАО "ФСК ЕЭС" Вологодское ПМЭС</t>
  </si>
  <si>
    <t>с/х потребители ПС Сокол</t>
  </si>
  <si>
    <t>население г. Сокол</t>
  </si>
  <si>
    <t>ОАО "Соколстром" - промыш. строй. материалы</t>
  </si>
  <si>
    <t>ОАО "Сухонский МК" - пищевая промыш-ть</t>
  </si>
  <si>
    <t>ОАО "ВОМЗ" - машиностроение</t>
  </si>
  <si>
    <t>ООО "Западная котельная"</t>
  </si>
  <si>
    <t>ОАО "Бываловский машиностроительный завод" -машиностроение</t>
  </si>
  <si>
    <t>САОН  Череповецкая</t>
  </si>
  <si>
    <t>ОАО "Северсталь" - черная металлургия</t>
  </si>
  <si>
    <t>ОАО "Северсталь"</t>
  </si>
  <si>
    <t>Итого 1 ступень САОН</t>
  </si>
  <si>
    <t>ОАО "Вологодский машиностроительный завод" - машиностроение</t>
  </si>
  <si>
    <t>ФГУ Комбинат "Заречье" - гос. резервы (склады)</t>
  </si>
  <si>
    <t>с/х потребители ВЛ-110кВ Н.Погост с ПС Харовск (т)</t>
  </si>
  <si>
    <t>Итого 2 ступень САОН</t>
  </si>
  <si>
    <t>Итого  САОН по ОЗ Вологодского РДУ</t>
  </si>
  <si>
    <t>с/х потребители, население</t>
  </si>
  <si>
    <t>ОН  Череповец</t>
  </si>
  <si>
    <t>УОН СН на РПП-2</t>
  </si>
  <si>
    <t>Филиал ОАО "МРСК Северо-Запада" "Вологдаэнерго"</t>
  </si>
  <si>
    <t>в операционной зоне Филиала ОАО "СО  ЕЭС" ОДУ Центра</t>
  </si>
  <si>
    <t>СХПК комбинат "Тепличный" - сельское хозяйство</t>
  </si>
  <si>
    <t>ОАО "В.Устюгский РМЗ" - машиностроение</t>
  </si>
  <si>
    <t>ЗАО "В.Устюгская кистещеточная фабрика" - лёгкая промышленность</t>
  </si>
  <si>
    <t>6кВ ф.Город-3</t>
  </si>
  <si>
    <t>ЗАО "Новаторский ЛПК" - лесное хозяйство</t>
  </si>
  <si>
    <t>4-00</t>
  </si>
  <si>
    <t>Промзона</t>
  </si>
  <si>
    <t>ООО "Сухонский ЦБК", ОАО "Сокольский ДОК" - деревообработка</t>
  </si>
  <si>
    <t>задание</t>
  </si>
  <si>
    <t>% выполнения</t>
  </si>
  <si>
    <t>6кВ ф.Промзона-1, 2, ж/д станция, очистные-1</t>
  </si>
  <si>
    <t>6кВ ф.Город-2</t>
  </si>
  <si>
    <t>по результатам  контрольного замера</t>
  </si>
  <si>
    <t>ЗАО "Солдек" - деревообработка</t>
  </si>
  <si>
    <t>ООО "Вологодская Бумажная Мануфактура"                                (Сокольский ЦБК) - деревообработка</t>
  </si>
  <si>
    <t>6кВ ф.Керамик</t>
  </si>
  <si>
    <t>ООО "Рослесмаш" , ООО "Опытный завод" - машиностроение</t>
  </si>
  <si>
    <t>10кВ ф.тролейбусная-1, 2</t>
  </si>
  <si>
    <t>ОАО "Вологдаэлектротранс" - транспорт</t>
  </si>
  <si>
    <t>35кВ Северная, 6кВ ф.город-1, 2 , РП-35, РП-37</t>
  </si>
  <si>
    <t>ООО "Грайф-Вологда" -машиностроение</t>
  </si>
  <si>
    <t>ОАО "Транс-Альфа" - машиностроение</t>
  </si>
  <si>
    <t>Филиал ОАО "РЖД" СЖД - потребители</t>
  </si>
  <si>
    <t>МУП "Коммунальные системы" - ЖКХ</t>
  </si>
  <si>
    <t>ООО "Спецпроект" - машиностроение</t>
  </si>
  <si>
    <t>ГП ВО "Областные электротеплосети" - население пос.Лукьяново</t>
  </si>
  <si>
    <t>ГП ВО "Областные электротеплосети" - население</t>
  </si>
  <si>
    <t>ГП ВО "Областные электротеплосети" - население п. Молочное</t>
  </si>
  <si>
    <t>ООО "Энерготранзит Альфа" - машиностроение</t>
  </si>
  <si>
    <t>Подстанция</t>
  </si>
  <si>
    <t>Присоединение</t>
  </si>
  <si>
    <t>ПС 220 Сокол</t>
  </si>
  <si>
    <t>ПС 220 Вологда-Южная</t>
  </si>
  <si>
    <t>ПС 220 кВ Ростилово</t>
  </si>
  <si>
    <t>ПС 110 кВ Западная</t>
  </si>
  <si>
    <t>ПС 220 кВ Харовск (Тяговая)</t>
  </si>
  <si>
    <t>Итого по ПС 220 кВ Вологда-Южная:</t>
  </si>
  <si>
    <t>Итого по ПС 220 кВ Сокол:</t>
  </si>
  <si>
    <t>Итого по ПС 110 кВ Западная:</t>
  </si>
  <si>
    <t>Итого по ПС 110 кВ В.Устюг:</t>
  </si>
  <si>
    <t>ПС 110 кВ В.Устюг</t>
  </si>
  <si>
    <t>УОН СН на ПС 220 кВ Вологда-Южная</t>
  </si>
  <si>
    <t>УОН СН на ПС 220 кВ Сокол</t>
  </si>
  <si>
    <t>УОН СН на ПС 220 кВ Ростилово</t>
  </si>
  <si>
    <t>УОН СН на ПС 110 кВ Западная</t>
  </si>
  <si>
    <t>УОН СН ПС 110 кВ В.Устюг</t>
  </si>
  <si>
    <t>6 кВ Лесхоз</t>
  </si>
  <si>
    <t>35кВ СРЗ-1, 2, Золотавцево,           6кВ Будрино, Бобровниково, Калашово, город-4</t>
  </si>
  <si>
    <t>6кВ ф.Город-15, 20, тубдиспансер, 10кВ ф.Город-1, 3, 5, 7, 14, РП-27, Родионцево</t>
  </si>
  <si>
    <t xml:space="preserve">ГП ВО "Областные электротеплосети" </t>
  </si>
  <si>
    <t>ООО "Вологодская ягода"</t>
  </si>
  <si>
    <t>УОН СН ПС 110 Дымково</t>
  </si>
  <si>
    <t>10кВ ф.Каликино</t>
  </si>
  <si>
    <t>10кВ ф. АЗС</t>
  </si>
  <si>
    <t>10кВ ф.Добрынино</t>
  </si>
  <si>
    <t xml:space="preserve">10кВ ф.Мастерские                            </t>
  </si>
  <si>
    <t>35кв ф.Новатор-1, 2</t>
  </si>
  <si>
    <t>35кв ф.Морозовица</t>
  </si>
  <si>
    <t>ОАО "Вологдаавтодор В-У ДРСУ" - транспорт</t>
  </si>
  <si>
    <t>ООО "Тайга-Транзит" - деревообработка, население</t>
  </si>
  <si>
    <t>ОАО "В-У фанерный комбинат Новатор", ООО "Новаторский ДСК" - деревообработка, население</t>
  </si>
  <si>
    <t>Итого по ПС 110 кВ Дымково:</t>
  </si>
  <si>
    <t>ООО "Новаторский ДСК" - деревообработка, население, ОАО "Вологдаавтодор В-У ДРСУ" - транспорт</t>
  </si>
  <si>
    <t>ПС 110 кВ Дымково</t>
  </si>
  <si>
    <t>за 17.12.2014</t>
  </si>
  <si>
    <t>9-00</t>
  </si>
  <si>
    <t>18-00</t>
  </si>
  <si>
    <t>Северная дирекция по энергообеспечению - СП "Трансэнерго" - филиала ОАО "РЖД"</t>
  </si>
  <si>
    <t>10кВ Сухонский</t>
  </si>
  <si>
    <t>10кВ Оларево</t>
  </si>
  <si>
    <t>10кВ Новое</t>
  </si>
  <si>
    <t>10кВ Агроснаб</t>
  </si>
  <si>
    <t>10кВ Обросово</t>
  </si>
  <si>
    <t>6кВ Керамик-1</t>
  </si>
  <si>
    <t>6кВ Керамик-2</t>
  </si>
  <si>
    <t>10кВ Сотамеко+</t>
  </si>
  <si>
    <t>6кВ ТМК</t>
  </si>
  <si>
    <t>ООО "Сотамеко-Плюс" - деревообработка</t>
  </si>
  <si>
    <t xml:space="preserve">с/х потребители </t>
  </si>
  <si>
    <t>6кВ ф.РТП-25</t>
  </si>
  <si>
    <t>6кВ ф.БМЗ-1, 2</t>
  </si>
  <si>
    <t>ПС 110 кВ Восточная</t>
  </si>
  <si>
    <t xml:space="preserve">РП-39-1 </t>
  </si>
  <si>
    <t xml:space="preserve">КХП-2 </t>
  </si>
  <si>
    <t xml:space="preserve">АТП-1 </t>
  </si>
  <si>
    <t>ЖБИ-2 Стройиндустрия</t>
  </si>
  <si>
    <t xml:space="preserve">ЗМЗ-1 </t>
  </si>
  <si>
    <t xml:space="preserve">ДОК-1 </t>
  </si>
  <si>
    <t xml:space="preserve">СК-1 </t>
  </si>
  <si>
    <t>Присухонский</t>
  </si>
  <si>
    <t xml:space="preserve">РМЗ-1 </t>
  </si>
  <si>
    <t>население</t>
  </si>
  <si>
    <t>КХП-1</t>
  </si>
  <si>
    <t>РП-39-2</t>
  </si>
  <si>
    <t>ГСК, АК-1116</t>
  </si>
  <si>
    <t>РМЗ-2</t>
  </si>
  <si>
    <t>ЗМЗ-2</t>
  </si>
  <si>
    <t>ДОК-2</t>
  </si>
  <si>
    <t>АТП-2</t>
  </si>
  <si>
    <t>База</t>
  </si>
  <si>
    <t>Галон+</t>
  </si>
  <si>
    <t>Мойка</t>
  </si>
  <si>
    <t xml:space="preserve">Город-2 </t>
  </si>
  <si>
    <t>Город-1</t>
  </si>
  <si>
    <t>СК-2</t>
  </si>
  <si>
    <t>МВХ-1</t>
  </si>
  <si>
    <t>МВХ-2</t>
  </si>
  <si>
    <t>Ротор-1</t>
  </si>
  <si>
    <t>Ротор-2</t>
  </si>
  <si>
    <t>ЛДК-1</t>
  </si>
  <si>
    <t>ЛДК-2</t>
  </si>
  <si>
    <t>СКДМ-1</t>
  </si>
  <si>
    <t>Стайлинг-1</t>
  </si>
  <si>
    <t>Стайлинг-2</t>
  </si>
  <si>
    <t>ООО "Стройтехнология" - промыш. строй. материалы</t>
  </si>
  <si>
    <t>ОАО "Вологодский комбинат хлебопродуктов"- пищевая промыш-ть</t>
  </si>
  <si>
    <t>ОАО "Строительная индустрия"- промыш. строй. материалы</t>
  </si>
  <si>
    <t>ЗАО "Вологдаметаллострой" -машиностроение</t>
  </si>
  <si>
    <t>ООО "Энерготехснаб"-машиностроение</t>
  </si>
  <si>
    <t>ОАО "Северный коммунар"-машиностроение</t>
  </si>
  <si>
    <t>ООО "МОНЭЛ", ООО "Вологодский аккумуляторный завод"-машиностроение</t>
  </si>
  <si>
    <t>ОАО "Союзлесмонтаж"-машиностроение</t>
  </si>
  <si>
    <t>ОАО "Агростройконструкция"- промыш. строй. материалы</t>
  </si>
  <si>
    <t>ООО "Монэл"-машиностроение</t>
  </si>
  <si>
    <t>ОАО "Ротор"-машиностроение</t>
  </si>
  <si>
    <t>ООО "Север Гранд Древ"- деревообработка</t>
  </si>
  <si>
    <t>ОАО "СКДМ"-машиностроение</t>
  </si>
  <si>
    <t>ЗАО "Стайлинг"- деревообработка</t>
  </si>
  <si>
    <t>ОАО "ФосАгро Череповец" - химическая промышленность</t>
  </si>
  <si>
    <t>Итого:</t>
  </si>
  <si>
    <t>РУ-6 кВ РП-1 яч.8</t>
  </si>
  <si>
    <t>ОАО "ФосАгро Череповец"</t>
  </si>
  <si>
    <t>ГПП-2 РП-2 яч.47</t>
  </si>
  <si>
    <t xml:space="preserve">ПС 220 кВ ГПП-1 "ФосАгро Череповец" </t>
  </si>
  <si>
    <t>ПС 220 кВ ГПП-3 "Северсталь"</t>
  </si>
  <si>
    <t xml:space="preserve">РУ-35 кВ  </t>
  </si>
  <si>
    <t>печь-ковш Конвертерного производства</t>
  </si>
  <si>
    <t>ПС 220 кВ ГПП-12 "Северсталь"</t>
  </si>
  <si>
    <t>яч. 4 Б  ПС 70</t>
  </si>
  <si>
    <t>ПС-220 кВ ГПП-6 "Северсталь"</t>
  </si>
  <si>
    <t>яч. 29 а,б, 36 а,б  ПС-25</t>
  </si>
  <si>
    <t>яч. 7 а,б  ПС-88</t>
  </si>
  <si>
    <t>яч.503, 603 РП-113</t>
  </si>
  <si>
    <t>РП-111 ТДС №1</t>
  </si>
  <si>
    <t>яч.9, 10 тр-ры 10/0,8 РП-114</t>
  </si>
  <si>
    <t>ПС-220 кВ ГПП-14 "Северсталь"</t>
  </si>
  <si>
    <t>10кВ КС-17 все двигатели</t>
  </si>
  <si>
    <t>фидера 10 кВ</t>
  </si>
  <si>
    <t>Желтиково</t>
  </si>
  <si>
    <t>Свистуново</t>
  </si>
  <si>
    <t>Юношеское</t>
  </si>
  <si>
    <t>Ленинград-2</t>
  </si>
  <si>
    <t>КОС</t>
  </si>
  <si>
    <t>Заемье</t>
  </si>
  <si>
    <t>ВЛ 110кВ Печаткино-1</t>
  </si>
  <si>
    <t>ВЛ 110кВ Печаткино-2</t>
  </si>
  <si>
    <t>ВЛ 110кВ Сухонский ЦБЗ-1</t>
  </si>
  <si>
    <t>ВЛ 110кВ Сухонский ЦБЗ-2</t>
  </si>
  <si>
    <t>ВЛ 35кВ Усть-Кубенское</t>
  </si>
  <si>
    <t>ВЛ 35кВ Корнилово</t>
  </si>
  <si>
    <t>ВЛ 35кВ ЛДК</t>
  </si>
  <si>
    <t>ВЛ 110кВ ОМЗ-1, 2</t>
  </si>
  <si>
    <t>ВЛ 110кВ ВПЗ-1, 2</t>
  </si>
  <si>
    <t>ВЛ 35кВ Можайское</t>
  </si>
  <si>
    <t>ВЛ 35кВ Надеево</t>
  </si>
  <si>
    <t>ВЛ 35кВ Молочное</t>
  </si>
  <si>
    <t>фидера 6 кВ</t>
  </si>
  <si>
    <t>ВЛ 110кВ Н.Погост с ПС Харовск (т)</t>
  </si>
  <si>
    <t>ПС 110 кВ Центральная</t>
  </si>
  <si>
    <t xml:space="preserve">фидера 6 кВ </t>
  </si>
  <si>
    <t>Тяговая-8-2</t>
  </si>
  <si>
    <t>ОАО "Вологдаэлектротранс"</t>
  </si>
  <si>
    <t>Тяговая-2-1</t>
  </si>
  <si>
    <t xml:space="preserve">фидера 10 кВ </t>
  </si>
  <si>
    <t>РП-13-1</t>
  </si>
  <si>
    <t xml:space="preserve">РП-13-2 </t>
  </si>
  <si>
    <t>РП-4-1</t>
  </si>
  <si>
    <t xml:space="preserve">РП-4-2  </t>
  </si>
  <si>
    <t>Дормаш-1</t>
  </si>
  <si>
    <t xml:space="preserve">Дормаш-2 </t>
  </si>
  <si>
    <t>РП-10 Золотой ключик-1</t>
  </si>
  <si>
    <t>РП-10 Золотой ключик-2</t>
  </si>
  <si>
    <t>Белладжио-1</t>
  </si>
  <si>
    <t>Белладжио-2</t>
  </si>
  <si>
    <t>РТП-21 ввод-1</t>
  </si>
  <si>
    <t>РТП-21 ввод-2</t>
  </si>
  <si>
    <t>ООО "Супермаркет Золотой Ключик"</t>
  </si>
  <si>
    <t>ООО "Белладжио"</t>
  </si>
  <si>
    <t>РУ-10 кВ ПС-75</t>
  </si>
  <si>
    <t xml:space="preserve"> яч. 318, 402, 425, 406, 315, 416,</t>
  </si>
  <si>
    <t>306, 301, 414, 419, 335</t>
  </si>
  <si>
    <t>ПС 220 кВ ГПП-11 "Северсталь"</t>
  </si>
  <si>
    <t>ТЭЦ-ПВС "Северсталь"</t>
  </si>
  <si>
    <t>РУ-10 кВ яч.23  ПС 6</t>
  </si>
  <si>
    <t>РУ-10 кВ яч.111 ПС-30Г</t>
  </si>
  <si>
    <t>РУ-10 кВ яч.154  ПС-30Г</t>
  </si>
  <si>
    <t>ПС 220 кВ ГПП-7  "Северсталь"</t>
  </si>
  <si>
    <t>10 кВ РП-11 яч. 12, 135</t>
  </si>
  <si>
    <t>ПС 220 кВ ГПП-1 "Северсталь"</t>
  </si>
  <si>
    <t>Итого :</t>
  </si>
  <si>
    <t>10 кВ яч.12А, 12Б  ПС-10</t>
  </si>
  <si>
    <t>10 кВ яч.1А  ПС-12</t>
  </si>
  <si>
    <t>10 кВ яч.1Б  ПС-14</t>
  </si>
  <si>
    <t>10 кВ яч.8А, 8Б  ПС-38</t>
  </si>
  <si>
    <t>10 кВ яч.2А, 16Б  ПС-15</t>
  </si>
  <si>
    <t>10 кВ яч.22Б, 34А ПС-30Г</t>
  </si>
  <si>
    <t>ГП ВО "Областные электротеплосети"- население г. Вологда</t>
  </si>
  <si>
    <t>Итого по ПС 220 кВ Ростилово:</t>
  </si>
  <si>
    <t>НПС-1</t>
  </si>
  <si>
    <t>НПС-2</t>
  </si>
  <si>
    <t>ОАО "СМН" - трубопроводный нефтяной транспорт</t>
  </si>
  <si>
    <t>ООО "Газпром трансгаз Ухта" Грязовецкая ЛПУМГ КС-17  - трубопроводный газовый транспорт</t>
  </si>
  <si>
    <t>ВЛ 110 кВ Очистные-1</t>
  </si>
  <si>
    <t>ВЛ 35кВ Сокольский ЦБК-1</t>
  </si>
  <si>
    <t>ВЛ 35кВ Сокольский ЦБК-2</t>
  </si>
  <si>
    <t>6кВ ф.Тепличный к-т-1</t>
  </si>
  <si>
    <t>6кВ ф.Тепличный к-т-2</t>
  </si>
  <si>
    <t xml:space="preserve">РУ-10 кВ яч.123                                                                   </t>
  </si>
  <si>
    <t xml:space="preserve">РУ-6 кВ РП-1 яч.11  </t>
  </si>
  <si>
    <t>6кВ МКК-1, 2</t>
  </si>
  <si>
    <t>СКДМ-2</t>
  </si>
  <si>
    <t xml:space="preserve">Ввода - 1, 2, 3, 4, 5, 8, печь-ковш №1, 2, печь-Фукс №1, 2 ЭСПЦ  </t>
  </si>
  <si>
    <t>ВМЗ-1, 2</t>
  </si>
  <si>
    <t>Станкозавод-1, 2, 3, 4</t>
  </si>
  <si>
    <t>ВРЗ-1, 2, 3</t>
  </si>
  <si>
    <t>Грайф-1, 2</t>
  </si>
  <si>
    <t>П/я-2 яч. 20</t>
  </si>
  <si>
    <t>П/я-1 яч. 21</t>
  </si>
  <si>
    <t>Метапласт-1, спецпроект</t>
  </si>
  <si>
    <t>РМЗ-1, 2</t>
  </si>
  <si>
    <t>Железная дорога-1</t>
  </si>
  <si>
    <t>Очистные-1, 2</t>
  </si>
  <si>
    <t>Ягода</t>
  </si>
  <si>
    <t>Итого ПС 220 кВ Сокол:</t>
  </si>
  <si>
    <t>Итого ПС 220 кВ Вологда-Южная:</t>
  </si>
  <si>
    <t>Итого ПС 110 кВ Восточная:</t>
  </si>
  <si>
    <t>Итого ПС 220 кВ Ростилово:</t>
  </si>
  <si>
    <t>Итого ПС 110 кВ Западная:</t>
  </si>
  <si>
    <t>Итого ПС 110 кВ Центральная:</t>
  </si>
  <si>
    <t>ООО "Вологодский станкозавод", ЗАО "Северное машиностроительное предприятие" - машиностроение</t>
  </si>
  <si>
    <t>ОАО "ВРЗ" - машиностроение</t>
  </si>
  <si>
    <t>2 ступень</t>
  </si>
  <si>
    <t>САОН Череповецкая</t>
  </si>
  <si>
    <t>ОН ПС 220 кВ Вологда-Южная</t>
  </si>
  <si>
    <t>ОН ПС 220 кВ Сокол</t>
  </si>
  <si>
    <t>ОН ПС 220 кВ Ростилово</t>
  </si>
  <si>
    <t>ОН ПС 110 кВ Западная</t>
  </si>
  <si>
    <t>ОН ПС 110 кВ В.Устюг</t>
  </si>
  <si>
    <t>ОН ПС 110 кВ Дымково</t>
  </si>
  <si>
    <t>ВЛ-35кВ Северная-Маега</t>
  </si>
  <si>
    <t>35кВ ВЛ Маега (ПС Маега Т-2)</t>
  </si>
  <si>
    <t>35кВ ВЛ Северная (ПС Северная Т-1, 2 + ПС Городская Т-1)</t>
  </si>
  <si>
    <t>ручной пуск РПП-2</t>
  </si>
  <si>
    <t>ручной пуск Северсталь</t>
  </si>
  <si>
    <t xml:space="preserve">УОН СН </t>
  </si>
  <si>
    <t>ПС 220 Сокол,                       ПС 220 Вологда-Южная,                         ПС 220 кВ Ростилово,                       ПС 110 кВ Западная,                         ПС 110 кВ В.Устюг,                         ПС 110 кВ Дымково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</si>
</sst>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133">
    <xf numFmtId="0" fontId="0" fillId="0" borderId="0" xfId="0"/>
    <xf numFmtId="0" fontId="2" fillId="0" borderId="0" xfId="0" applyFont="1" applyFill="1" applyAlignment="1">
      <alignment vertical="top"/>
    </xf>
    <xf numFmtId="0" fontId="5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164" fontId="6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9" fontId="5" fillId="0" borderId="0" xfId="1" applyFont="1" applyFill="1" applyAlignment="1">
      <alignment horizontal="center"/>
    </xf>
    <xf numFmtId="0" fontId="9" fillId="0" borderId="2" xfId="2" applyFont="1" applyFill="1" applyBorder="1" applyAlignment="1">
      <alignment vertical="center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0" fontId="7" fillId="0" borderId="2" xfId="0" applyFont="1" applyFill="1" applyBorder="1"/>
    <xf numFmtId="0" fontId="7" fillId="0" borderId="8" xfId="0" applyFont="1" applyFill="1" applyBorder="1"/>
    <xf numFmtId="164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6" fillId="0" borderId="0" xfId="0" applyFont="1" applyFill="1" applyBorder="1"/>
    <xf numFmtId="0" fontId="10" fillId="0" borderId="0" xfId="0" applyFont="1" applyFill="1" applyBorder="1"/>
    <xf numFmtId="0" fontId="7" fillId="0" borderId="7" xfId="0" applyFont="1" applyFill="1" applyBorder="1"/>
    <xf numFmtId="164" fontId="5" fillId="0" borderId="7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5" fillId="0" borderId="2" xfId="0" applyFont="1" applyFill="1" applyBorder="1"/>
    <xf numFmtId="0" fontId="2" fillId="0" borderId="2" xfId="0" applyFont="1" applyFill="1" applyBorder="1"/>
    <xf numFmtId="0" fontId="5" fillId="0" borderId="8" xfId="0" applyFont="1" applyFill="1" applyBorder="1" applyAlignment="1">
      <alignment vertical="top" wrapText="1"/>
    </xf>
    <xf numFmtId="0" fontId="5" fillId="0" borderId="2" xfId="0" quotePrefix="1" applyFont="1" applyFill="1" applyBorder="1" applyAlignment="1">
      <alignment horizontal="left" vertical="top" wrapText="1"/>
    </xf>
    <xf numFmtId="0" fontId="5" fillId="0" borderId="2" xfId="0" quotePrefix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/>
    <xf numFmtId="0" fontId="5" fillId="0" borderId="8" xfId="0" applyFont="1" applyFill="1" applyBorder="1"/>
    <xf numFmtId="0" fontId="5" fillId="0" borderId="1" xfId="0" applyFont="1" applyFill="1" applyBorder="1" applyAlignment="1">
      <alignment vertical="top"/>
    </xf>
    <xf numFmtId="164" fontId="5" fillId="0" borderId="2" xfId="0" applyNumberFormat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vertical="top" wrapText="1"/>
    </xf>
    <xf numFmtId="1" fontId="7" fillId="0" borderId="2" xfId="0" applyNumberFormat="1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164" fontId="5" fillId="0" borderId="8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8" xfId="0" quotePrefix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/>
    </xf>
    <xf numFmtId="0" fontId="7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/>
    <xf numFmtId="164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/>
    <xf numFmtId="0" fontId="6" fillId="0" borderId="0" xfId="0" applyFont="1" applyFill="1"/>
    <xf numFmtId="164" fontId="6" fillId="0" borderId="8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/>
    <xf numFmtId="0" fontId="6" fillId="0" borderId="7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/>
    </xf>
    <xf numFmtId="0" fontId="5" fillId="0" borderId="7" xfId="0" applyFont="1" applyFill="1" applyBorder="1"/>
    <xf numFmtId="1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164" fontId="6" fillId="0" borderId="0" xfId="0" applyNumberFormat="1" applyFont="1" applyFill="1" applyAlignment="1">
      <alignment horizontal="center" vertical="top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vertical="top" wrapText="1"/>
    </xf>
    <xf numFmtId="0" fontId="5" fillId="0" borderId="2" xfId="0" quotePrefix="1" applyFont="1" applyFill="1" applyBorder="1" applyAlignment="1">
      <alignment horizontal="left" vertical="center"/>
    </xf>
    <xf numFmtId="0" fontId="5" fillId="0" borderId="10" xfId="0" quotePrefix="1" applyFont="1" applyFill="1" applyBorder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Лист1" xfId="2"/>
    <cellStyle name="Процентный" xfId="1" builtinId="5"/>
  </cellStyles>
  <dxfs count="3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9"/>
  <sheetViews>
    <sheetView tabSelected="1" view="pageBreakPreview" topLeftCell="A7" zoomScaleNormal="100" zoomScaleSheetLayoutView="100" workbookViewId="0">
      <pane xSplit="6" ySplit="6" topLeftCell="G218" activePane="bottomRight" state="frozen"/>
      <selection activeCell="A7" sqref="A7"/>
      <selection pane="topRight" activeCell="E7" sqref="E7"/>
      <selection pane="bottomLeft" activeCell="A14" sqref="A14"/>
      <selection pane="bottomRight" activeCell="R154" sqref="R154"/>
    </sheetView>
  </sheetViews>
  <sheetFormatPr defaultRowHeight="12.75" x14ac:dyDescent="0.2"/>
  <cols>
    <col min="1" max="1" width="7" style="2" customWidth="1"/>
    <col min="2" max="2" width="13.85546875" style="2" customWidth="1"/>
    <col min="3" max="3" width="15.5703125" style="6" customWidth="1"/>
    <col min="4" max="4" width="18.140625" style="2" customWidth="1"/>
    <col min="5" max="5" width="27.42578125" style="7" customWidth="1"/>
    <col min="6" max="6" width="55.42578125" style="2" hidden="1" customWidth="1"/>
    <col min="7" max="9" width="9.7109375" style="2" customWidth="1"/>
    <col min="10" max="10" width="33.140625" style="2" customWidth="1"/>
    <col min="11" max="13" width="9.140625" style="77" hidden="1" customWidth="1"/>
    <col min="14" max="15" width="9.140625" style="77"/>
    <col min="16" max="16384" width="9.140625" style="2"/>
  </cols>
  <sheetData>
    <row r="1" spans="1:15" ht="18.75" x14ac:dyDescent="0.3">
      <c r="J1" s="8" t="s">
        <v>22</v>
      </c>
    </row>
    <row r="2" spans="1:15" ht="18.75" x14ac:dyDescent="0.3">
      <c r="B2" s="115" t="s">
        <v>20</v>
      </c>
      <c r="C2" s="115"/>
      <c r="D2" s="115"/>
      <c r="E2" s="115"/>
      <c r="F2" s="115"/>
      <c r="G2" s="115"/>
      <c r="H2" s="115"/>
      <c r="I2" s="115"/>
      <c r="J2" s="115"/>
    </row>
    <row r="3" spans="1:15" s="3" customFormat="1" ht="18.75" x14ac:dyDescent="0.3">
      <c r="B3" s="115" t="s">
        <v>21</v>
      </c>
      <c r="C3" s="115"/>
      <c r="D3" s="115"/>
      <c r="E3" s="115"/>
      <c r="F3" s="115"/>
      <c r="G3" s="115"/>
      <c r="H3" s="115"/>
      <c r="I3" s="115"/>
      <c r="J3" s="115"/>
      <c r="K3" s="77"/>
      <c r="L3" s="77"/>
      <c r="M3" s="77"/>
      <c r="N3" s="77"/>
      <c r="O3" s="77"/>
    </row>
    <row r="4" spans="1:15" s="3" customFormat="1" ht="18.75" x14ac:dyDescent="0.3">
      <c r="B4" s="115" t="s">
        <v>47</v>
      </c>
      <c r="C4" s="115"/>
      <c r="D4" s="115"/>
      <c r="E4" s="115"/>
      <c r="F4" s="115"/>
      <c r="G4" s="115"/>
      <c r="H4" s="115"/>
      <c r="I4" s="115"/>
      <c r="J4" s="115"/>
      <c r="K4" s="77"/>
      <c r="L4" s="77"/>
      <c r="M4" s="77"/>
      <c r="N4" s="77"/>
      <c r="O4" s="77"/>
    </row>
    <row r="5" spans="1:15" s="3" customFormat="1" ht="18.75" x14ac:dyDescent="0.3">
      <c r="B5" s="115" t="s">
        <v>60</v>
      </c>
      <c r="C5" s="115"/>
      <c r="D5" s="115"/>
      <c r="E5" s="115"/>
      <c r="F5" s="115"/>
      <c r="G5" s="115"/>
      <c r="H5" s="115"/>
      <c r="I5" s="115"/>
      <c r="J5" s="115"/>
      <c r="K5" s="77"/>
      <c r="L5" s="77"/>
      <c r="M5" s="77"/>
      <c r="N5" s="77"/>
      <c r="O5" s="77"/>
    </row>
    <row r="6" spans="1:15" s="3" customFormat="1" ht="15.75" x14ac:dyDescent="0.25">
      <c r="C6" s="9"/>
      <c r="E6" s="10"/>
      <c r="K6" s="77"/>
      <c r="L6" s="77"/>
      <c r="M6" s="77"/>
      <c r="N6" s="77"/>
      <c r="O6" s="77"/>
    </row>
    <row r="7" spans="1:15" s="3" customFormat="1" ht="15.75" x14ac:dyDescent="0.25">
      <c r="A7" s="42" t="s">
        <v>23</v>
      </c>
      <c r="B7" s="42" t="s">
        <v>2</v>
      </c>
      <c r="C7" s="42"/>
      <c r="D7" s="92" t="s">
        <v>15</v>
      </c>
      <c r="E7" s="45"/>
      <c r="F7" s="42" t="s">
        <v>7</v>
      </c>
      <c r="G7" s="118" t="s">
        <v>8</v>
      </c>
      <c r="H7" s="119"/>
      <c r="I7" s="119"/>
      <c r="J7" s="42" t="s">
        <v>10</v>
      </c>
      <c r="K7" s="77"/>
      <c r="L7" s="77"/>
      <c r="M7" s="77"/>
      <c r="N7" s="77"/>
      <c r="O7" s="77"/>
    </row>
    <row r="8" spans="1:15" s="3" customFormat="1" ht="15.75" x14ac:dyDescent="0.25">
      <c r="A8" s="48"/>
      <c r="B8" s="43" t="s">
        <v>3</v>
      </c>
      <c r="C8" s="43"/>
      <c r="D8" s="93" t="s">
        <v>16</v>
      </c>
      <c r="E8" s="46"/>
      <c r="F8" s="43" t="s">
        <v>14</v>
      </c>
      <c r="G8" s="120" t="s">
        <v>9</v>
      </c>
      <c r="H8" s="111"/>
      <c r="I8" s="111"/>
      <c r="J8" s="43" t="s">
        <v>11</v>
      </c>
      <c r="K8" s="77"/>
      <c r="L8" s="77"/>
      <c r="M8" s="77"/>
      <c r="N8" s="77"/>
      <c r="O8" s="77"/>
    </row>
    <row r="9" spans="1:15" s="3" customFormat="1" ht="15.75" x14ac:dyDescent="0.25">
      <c r="A9" s="48"/>
      <c r="B9" s="43" t="s">
        <v>4</v>
      </c>
      <c r="C9" s="43" t="s">
        <v>77</v>
      </c>
      <c r="D9" s="93" t="s">
        <v>17</v>
      </c>
      <c r="E9" s="46" t="s">
        <v>78</v>
      </c>
      <c r="F9" s="48"/>
      <c r="G9" s="120" t="s">
        <v>1</v>
      </c>
      <c r="H9" s="111"/>
      <c r="I9" s="111"/>
      <c r="J9" s="43" t="s">
        <v>12</v>
      </c>
      <c r="K9" s="77"/>
      <c r="L9" s="77"/>
      <c r="M9" s="77"/>
      <c r="N9" s="77"/>
      <c r="O9" s="77"/>
    </row>
    <row r="10" spans="1:15" s="3" customFormat="1" ht="15.75" x14ac:dyDescent="0.25">
      <c r="A10" s="48"/>
      <c r="B10" s="43" t="s">
        <v>5</v>
      </c>
      <c r="C10" s="43"/>
      <c r="D10" s="93" t="s">
        <v>18</v>
      </c>
      <c r="E10" s="46"/>
      <c r="F10" s="48"/>
      <c r="G10" s="121" t="s">
        <v>112</v>
      </c>
      <c r="H10" s="112"/>
      <c r="I10" s="112"/>
      <c r="J10" s="43" t="s">
        <v>13</v>
      </c>
      <c r="K10" s="77"/>
      <c r="L10" s="77"/>
      <c r="M10" s="77"/>
      <c r="N10" s="77"/>
      <c r="O10" s="77"/>
    </row>
    <row r="11" spans="1:15" s="3" customFormat="1" ht="15.75" x14ac:dyDescent="0.25">
      <c r="A11" s="49"/>
      <c r="B11" s="44"/>
      <c r="C11" s="44"/>
      <c r="D11" s="93" t="s">
        <v>6</v>
      </c>
      <c r="E11" s="47"/>
      <c r="F11" s="49"/>
      <c r="G11" s="88" t="s">
        <v>53</v>
      </c>
      <c r="H11" s="88" t="s">
        <v>113</v>
      </c>
      <c r="I11" s="88" t="s">
        <v>114</v>
      </c>
      <c r="J11" s="44" t="s">
        <v>19</v>
      </c>
      <c r="K11" s="77"/>
      <c r="L11" s="77"/>
      <c r="M11" s="77"/>
      <c r="N11" s="77"/>
      <c r="O11" s="77"/>
    </row>
    <row r="12" spans="1:15" s="3" customFormat="1" ht="15.75" x14ac:dyDescent="0.25">
      <c r="A12" s="34"/>
      <c r="B12" s="40"/>
      <c r="C12" s="40"/>
      <c r="D12" s="88"/>
      <c r="E12" s="41"/>
      <c r="F12" s="40"/>
      <c r="G12" s="40"/>
      <c r="H12" s="40"/>
      <c r="I12" s="40"/>
      <c r="J12" s="40"/>
      <c r="K12" s="77"/>
      <c r="L12" s="77"/>
      <c r="M12" s="77"/>
      <c r="N12" s="77"/>
      <c r="O12" s="77"/>
    </row>
    <row r="13" spans="1:15" ht="33" customHeight="1" x14ac:dyDescent="0.2">
      <c r="A13" s="11" t="s">
        <v>0</v>
      </c>
      <c r="B13" s="123" t="s">
        <v>24</v>
      </c>
      <c r="C13" s="103" t="s">
        <v>79</v>
      </c>
      <c r="D13" s="106" t="s">
        <v>25</v>
      </c>
      <c r="E13" s="18" t="s">
        <v>202</v>
      </c>
      <c r="F13" s="16" t="s">
        <v>115</v>
      </c>
      <c r="G13" s="87">
        <v>0.1</v>
      </c>
      <c r="H13" s="87">
        <v>0.1</v>
      </c>
      <c r="I13" s="87">
        <v>0.1</v>
      </c>
      <c r="J13" s="106" t="s">
        <v>26</v>
      </c>
    </row>
    <row r="14" spans="1:15" ht="30" customHeight="1" x14ac:dyDescent="0.2">
      <c r="A14" s="11"/>
      <c r="B14" s="124"/>
      <c r="C14" s="104"/>
      <c r="D14" s="107"/>
      <c r="E14" s="18" t="s">
        <v>203</v>
      </c>
      <c r="F14" s="22" t="str">
        <f>F13</f>
        <v>Северная дирекция по энергообеспечению - СП "Трансэнерго" - филиала ОАО "РЖД"</v>
      </c>
      <c r="G14" s="87">
        <v>7.5</v>
      </c>
      <c r="H14" s="87">
        <v>7.4</v>
      </c>
      <c r="I14" s="86">
        <v>5.4</v>
      </c>
      <c r="J14" s="107"/>
    </row>
    <row r="15" spans="1:15" ht="30" customHeight="1" x14ac:dyDescent="0.2">
      <c r="A15" s="11"/>
      <c r="B15" s="124"/>
      <c r="C15" s="104"/>
      <c r="D15" s="107"/>
      <c r="E15" s="18" t="s">
        <v>260</v>
      </c>
      <c r="F15" s="94" t="s">
        <v>71</v>
      </c>
      <c r="G15" s="87">
        <v>0.9</v>
      </c>
      <c r="H15" s="87">
        <v>1.9</v>
      </c>
      <c r="I15" s="86">
        <v>1.8</v>
      </c>
      <c r="J15" s="107"/>
    </row>
    <row r="16" spans="1:15" ht="25.5" x14ac:dyDescent="0.2">
      <c r="A16" s="11"/>
      <c r="B16" s="124"/>
      <c r="C16" s="104"/>
      <c r="D16" s="107"/>
      <c r="E16" s="18" t="s">
        <v>204</v>
      </c>
      <c r="F16" s="22" t="s">
        <v>55</v>
      </c>
      <c r="G16" s="87">
        <v>2.5</v>
      </c>
      <c r="H16" s="86">
        <v>4.2</v>
      </c>
      <c r="I16" s="87">
        <v>3.9</v>
      </c>
      <c r="J16" s="107"/>
    </row>
    <row r="17" spans="1:10" ht="25.5" x14ac:dyDescent="0.2">
      <c r="A17" s="11"/>
      <c r="B17" s="124"/>
      <c r="C17" s="104"/>
      <c r="D17" s="107"/>
      <c r="E17" s="18" t="s">
        <v>205</v>
      </c>
      <c r="F17" s="17" t="str">
        <f>F16</f>
        <v>ООО "Сухонский ЦБК", ОАО "Сокольский ДОК" - деревообработка</v>
      </c>
      <c r="G17" s="87">
        <v>2.9</v>
      </c>
      <c r="H17" s="86">
        <v>4.2</v>
      </c>
      <c r="I17" s="87">
        <v>4.4000000000000004</v>
      </c>
      <c r="J17" s="107"/>
    </row>
    <row r="18" spans="1:10" ht="16.5" customHeight="1" x14ac:dyDescent="0.2">
      <c r="A18" s="12"/>
      <c r="B18" s="124"/>
      <c r="C18" s="104"/>
      <c r="D18" s="107"/>
      <c r="E18" s="18" t="s">
        <v>206</v>
      </c>
      <c r="F18" s="94" t="s">
        <v>27</v>
      </c>
      <c r="G18" s="87">
        <v>2</v>
      </c>
      <c r="H18" s="86">
        <v>2.6</v>
      </c>
      <c r="I18" s="87">
        <v>2.7</v>
      </c>
      <c r="J18" s="107"/>
    </row>
    <row r="19" spans="1:10" ht="16.5" customHeight="1" x14ac:dyDescent="0.2">
      <c r="A19" s="12"/>
      <c r="B19" s="124"/>
      <c r="C19" s="104"/>
      <c r="D19" s="107"/>
      <c r="E19" s="18" t="s">
        <v>207</v>
      </c>
      <c r="F19" s="94" t="str">
        <f>F18</f>
        <v>с/х потребители ПС Сокол</v>
      </c>
      <c r="G19" s="87">
        <v>1.2</v>
      </c>
      <c r="H19" s="86">
        <v>1.6</v>
      </c>
      <c r="I19" s="87">
        <v>1.8</v>
      </c>
      <c r="J19" s="107"/>
    </row>
    <row r="20" spans="1:10" ht="30.75" customHeight="1" x14ac:dyDescent="0.2">
      <c r="A20" s="12"/>
      <c r="B20" s="124"/>
      <c r="C20" s="104"/>
      <c r="D20" s="107"/>
      <c r="E20" s="37" t="s">
        <v>261</v>
      </c>
      <c r="F20" s="38" t="s">
        <v>62</v>
      </c>
      <c r="G20" s="87">
        <v>2.4</v>
      </c>
      <c r="H20" s="86">
        <v>3.9</v>
      </c>
      <c r="I20" s="87">
        <v>4.3</v>
      </c>
      <c r="J20" s="107"/>
    </row>
    <row r="21" spans="1:10" ht="30.75" customHeight="1" x14ac:dyDescent="0.2">
      <c r="A21" s="12"/>
      <c r="B21" s="124"/>
      <c r="C21" s="104"/>
      <c r="D21" s="107"/>
      <c r="E21" s="37" t="s">
        <v>262</v>
      </c>
      <c r="F21" s="22" t="str">
        <f>F20</f>
        <v>ООО "Вологодская Бумажная Мануфактура"                                (Сокольский ЦБК) - деревообработка</v>
      </c>
      <c r="G21" s="87">
        <v>0</v>
      </c>
      <c r="H21" s="87">
        <v>0</v>
      </c>
      <c r="I21" s="87">
        <v>0</v>
      </c>
      <c r="J21" s="107"/>
    </row>
    <row r="22" spans="1:10" ht="12.75" customHeight="1" x14ac:dyDescent="0.2">
      <c r="A22" s="12"/>
      <c r="B22" s="124"/>
      <c r="C22" s="104"/>
      <c r="D22" s="107"/>
      <c r="E22" s="18" t="s">
        <v>208</v>
      </c>
      <c r="F22" s="22" t="s">
        <v>61</v>
      </c>
      <c r="G22" s="87">
        <v>0.6</v>
      </c>
      <c r="H22" s="87">
        <v>1</v>
      </c>
      <c r="I22" s="87">
        <v>1</v>
      </c>
      <c r="J22" s="107"/>
    </row>
    <row r="23" spans="1:10" ht="12.75" customHeight="1" x14ac:dyDescent="0.2">
      <c r="A23" s="12"/>
      <c r="B23" s="124"/>
      <c r="C23" s="104"/>
      <c r="D23" s="107"/>
      <c r="E23" s="18" t="s">
        <v>117</v>
      </c>
      <c r="F23" s="22" t="s">
        <v>28</v>
      </c>
      <c r="G23" s="87">
        <v>0.1</v>
      </c>
      <c r="H23" s="87">
        <v>0.1</v>
      </c>
      <c r="I23" s="87">
        <v>0.2</v>
      </c>
      <c r="J23" s="107"/>
    </row>
    <row r="24" spans="1:10" ht="12.75" customHeight="1" x14ac:dyDescent="0.2">
      <c r="A24" s="12"/>
      <c r="B24" s="124"/>
      <c r="C24" s="104"/>
      <c r="D24" s="107"/>
      <c r="E24" s="18" t="s">
        <v>116</v>
      </c>
      <c r="F24" s="22" t="s">
        <v>28</v>
      </c>
      <c r="G24" s="87">
        <v>0.2</v>
      </c>
      <c r="H24" s="86">
        <v>0.4</v>
      </c>
      <c r="I24" s="87">
        <v>0.4</v>
      </c>
      <c r="J24" s="107"/>
    </row>
    <row r="25" spans="1:10" ht="12.75" customHeight="1" x14ac:dyDescent="0.2">
      <c r="A25" s="12"/>
      <c r="B25" s="124"/>
      <c r="C25" s="104"/>
      <c r="D25" s="107"/>
      <c r="E25" s="18" t="s">
        <v>118</v>
      </c>
      <c r="F25" s="22" t="s">
        <v>28</v>
      </c>
      <c r="G25" s="87">
        <v>0.5</v>
      </c>
      <c r="H25" s="86">
        <v>0.9</v>
      </c>
      <c r="I25" s="87">
        <v>0.8</v>
      </c>
      <c r="J25" s="107"/>
    </row>
    <row r="26" spans="1:10" ht="12.75" customHeight="1" x14ac:dyDescent="0.2">
      <c r="A26" s="12"/>
      <c r="B26" s="124"/>
      <c r="C26" s="104"/>
      <c r="D26" s="107"/>
      <c r="E26" s="18" t="s">
        <v>119</v>
      </c>
      <c r="F26" s="22" t="s">
        <v>28</v>
      </c>
      <c r="G26" s="87">
        <v>0.1</v>
      </c>
      <c r="H26" s="86">
        <v>0.2</v>
      </c>
      <c r="I26" s="87">
        <v>0.2</v>
      </c>
      <c r="J26" s="107"/>
    </row>
    <row r="27" spans="1:10" ht="12.75" customHeight="1" x14ac:dyDescent="0.2">
      <c r="A27" s="12"/>
      <c r="B27" s="124"/>
      <c r="C27" s="104"/>
      <c r="D27" s="107"/>
      <c r="E27" s="18" t="s">
        <v>120</v>
      </c>
      <c r="F27" s="22" t="s">
        <v>28</v>
      </c>
      <c r="G27" s="87">
        <v>0.1</v>
      </c>
      <c r="H27" s="86">
        <v>0.2</v>
      </c>
      <c r="I27" s="87">
        <v>0.2</v>
      </c>
      <c r="J27" s="107"/>
    </row>
    <row r="28" spans="1:10" ht="12.75" customHeight="1" x14ac:dyDescent="0.2">
      <c r="A28" s="12"/>
      <c r="B28" s="124"/>
      <c r="C28" s="104"/>
      <c r="D28" s="107"/>
      <c r="E28" s="18" t="s">
        <v>123</v>
      </c>
      <c r="F28" s="94" t="s">
        <v>125</v>
      </c>
      <c r="G28" s="87">
        <v>0.3</v>
      </c>
      <c r="H28" s="87">
        <v>0.3</v>
      </c>
      <c r="I28" s="87">
        <v>0.3</v>
      </c>
      <c r="J28" s="107"/>
    </row>
    <row r="29" spans="1:10" ht="12.75" customHeight="1" x14ac:dyDescent="0.2">
      <c r="A29" s="12"/>
      <c r="B29" s="124"/>
      <c r="C29" s="104"/>
      <c r="D29" s="107"/>
      <c r="E29" s="18" t="s">
        <v>121</v>
      </c>
      <c r="F29" s="22" t="s">
        <v>29</v>
      </c>
      <c r="G29" s="87">
        <v>0</v>
      </c>
      <c r="H29" s="87">
        <v>0</v>
      </c>
      <c r="I29" s="87">
        <v>0</v>
      </c>
      <c r="J29" s="107"/>
    </row>
    <row r="30" spans="1:10" x14ac:dyDescent="0.2">
      <c r="A30" s="12"/>
      <c r="B30" s="124"/>
      <c r="C30" s="104"/>
      <c r="D30" s="107"/>
      <c r="E30" s="18" t="s">
        <v>122</v>
      </c>
      <c r="F30" s="34" t="str">
        <f>F29</f>
        <v>ОАО "Соколстром" - промыш. строй. материалы</v>
      </c>
      <c r="G30" s="87">
        <v>0.6</v>
      </c>
      <c r="H30" s="87">
        <v>0.5</v>
      </c>
      <c r="I30" s="87">
        <v>0.9</v>
      </c>
      <c r="J30" s="107"/>
    </row>
    <row r="31" spans="1:10" x14ac:dyDescent="0.2">
      <c r="A31" s="12"/>
      <c r="B31" s="124"/>
      <c r="C31" s="104"/>
      <c r="D31" s="107"/>
      <c r="E31" s="18" t="s">
        <v>267</v>
      </c>
      <c r="F31" s="22" t="s">
        <v>30</v>
      </c>
      <c r="G31" s="86">
        <v>0.2</v>
      </c>
      <c r="H31" s="86">
        <v>0.3</v>
      </c>
      <c r="I31" s="86">
        <v>0.2</v>
      </c>
      <c r="J31" s="107"/>
    </row>
    <row r="32" spans="1:10" ht="13.5" customHeight="1" x14ac:dyDescent="0.2">
      <c r="A32" s="12"/>
      <c r="B32" s="124"/>
      <c r="C32" s="104"/>
      <c r="D32" s="107"/>
      <c r="E32" s="18" t="s">
        <v>124</v>
      </c>
      <c r="F32" s="34" t="str">
        <f>F28</f>
        <v>ООО "Сотамеко-Плюс" - деревообработка</v>
      </c>
      <c r="G32" s="86">
        <v>0.4</v>
      </c>
      <c r="H32" s="86">
        <v>0.4</v>
      </c>
      <c r="I32" s="86">
        <v>0.4</v>
      </c>
      <c r="J32" s="107"/>
    </row>
    <row r="33" spans="1:15" s="67" customFormat="1" ht="13.5" customHeight="1" x14ac:dyDescent="0.2">
      <c r="A33" s="61"/>
      <c r="B33" s="124"/>
      <c r="C33" s="105"/>
      <c r="D33" s="107"/>
      <c r="E33" s="66" t="s">
        <v>281</v>
      </c>
      <c r="F33" s="66"/>
      <c r="G33" s="24">
        <f>SUM(G13:G32)</f>
        <v>22.6</v>
      </c>
      <c r="H33" s="24">
        <f t="shared" ref="H33" si="0">SUM(H13:H32)</f>
        <v>30.2</v>
      </c>
      <c r="I33" s="24">
        <f>SUM(I13:I32)</f>
        <v>29</v>
      </c>
      <c r="J33" s="108"/>
      <c r="K33" s="77"/>
      <c r="L33" s="77"/>
      <c r="M33" s="77"/>
      <c r="N33" s="77"/>
      <c r="O33" s="77"/>
    </row>
    <row r="34" spans="1:15" ht="15.75" customHeight="1" x14ac:dyDescent="0.2">
      <c r="A34" s="12"/>
      <c r="B34" s="124"/>
      <c r="C34" s="106" t="s">
        <v>80</v>
      </c>
      <c r="D34" s="107"/>
      <c r="E34" s="18" t="s">
        <v>209</v>
      </c>
      <c r="F34" s="22" t="s">
        <v>31</v>
      </c>
      <c r="G34" s="86">
        <v>26.9</v>
      </c>
      <c r="H34" s="87">
        <v>39</v>
      </c>
      <c r="I34" s="87">
        <v>37.4</v>
      </c>
      <c r="J34" s="106" t="s">
        <v>26</v>
      </c>
    </row>
    <row r="35" spans="1:15" ht="15.75" customHeight="1" x14ac:dyDescent="0.2">
      <c r="A35" s="12"/>
      <c r="B35" s="124"/>
      <c r="C35" s="107"/>
      <c r="D35" s="107"/>
      <c r="E35" s="110" t="s">
        <v>210</v>
      </c>
      <c r="F35" s="38" t="s">
        <v>76</v>
      </c>
      <c r="G35" s="109">
        <v>6.5</v>
      </c>
      <c r="H35" s="109">
        <v>15.2</v>
      </c>
      <c r="I35" s="117">
        <v>16.5</v>
      </c>
      <c r="J35" s="107"/>
    </row>
    <row r="36" spans="1:15" x14ac:dyDescent="0.2">
      <c r="A36" s="12"/>
      <c r="B36" s="124"/>
      <c r="C36" s="107"/>
      <c r="D36" s="107"/>
      <c r="E36" s="110"/>
      <c r="F36" s="22" t="s">
        <v>32</v>
      </c>
      <c r="G36" s="109"/>
      <c r="H36" s="109"/>
      <c r="I36" s="117"/>
      <c r="J36" s="107"/>
    </row>
    <row r="37" spans="1:15" x14ac:dyDescent="0.2">
      <c r="A37" s="12"/>
      <c r="B37" s="124"/>
      <c r="C37" s="107"/>
      <c r="D37" s="107"/>
      <c r="E37" s="18" t="s">
        <v>211</v>
      </c>
      <c r="F37" s="22" t="s">
        <v>126</v>
      </c>
      <c r="G37" s="86">
        <v>2.6</v>
      </c>
      <c r="H37" s="86">
        <v>3.4</v>
      </c>
      <c r="I37" s="87">
        <v>3.1</v>
      </c>
      <c r="J37" s="107"/>
    </row>
    <row r="38" spans="1:15" x14ac:dyDescent="0.2">
      <c r="A38" s="12"/>
      <c r="B38" s="124"/>
      <c r="C38" s="107"/>
      <c r="D38" s="107"/>
      <c r="E38" s="18" t="s">
        <v>212</v>
      </c>
      <c r="F38" s="22" t="s">
        <v>126</v>
      </c>
      <c r="G38" s="86">
        <v>0</v>
      </c>
      <c r="H38" s="86">
        <v>0</v>
      </c>
      <c r="I38" s="82">
        <v>0</v>
      </c>
      <c r="J38" s="107"/>
    </row>
    <row r="39" spans="1:15" x14ac:dyDescent="0.2">
      <c r="A39" s="12"/>
      <c r="B39" s="124"/>
      <c r="C39" s="107"/>
      <c r="D39" s="107"/>
      <c r="E39" s="18" t="s">
        <v>213</v>
      </c>
      <c r="F39" s="22" t="s">
        <v>75</v>
      </c>
      <c r="G39" s="86">
        <v>2.7</v>
      </c>
      <c r="H39" s="87">
        <v>3.4</v>
      </c>
      <c r="I39" s="87">
        <v>3.7</v>
      </c>
      <c r="J39" s="107"/>
    </row>
    <row r="40" spans="1:15" x14ac:dyDescent="0.2">
      <c r="A40" s="12"/>
      <c r="B40" s="124"/>
      <c r="C40" s="107"/>
      <c r="D40" s="107"/>
      <c r="E40" s="18" t="s">
        <v>63</v>
      </c>
      <c r="F40" s="22" t="s">
        <v>64</v>
      </c>
      <c r="G40" s="86">
        <v>1.1000000000000001</v>
      </c>
      <c r="H40" s="87">
        <v>1.7</v>
      </c>
      <c r="I40" s="87">
        <v>1.6</v>
      </c>
      <c r="J40" s="107"/>
    </row>
    <row r="41" spans="1:15" x14ac:dyDescent="0.2">
      <c r="A41" s="12"/>
      <c r="B41" s="124"/>
      <c r="C41" s="107"/>
      <c r="D41" s="107"/>
      <c r="E41" s="18" t="s">
        <v>263</v>
      </c>
      <c r="F41" s="22" t="s">
        <v>48</v>
      </c>
      <c r="G41" s="86">
        <v>0.5</v>
      </c>
      <c r="H41" s="86">
        <v>0.8</v>
      </c>
      <c r="I41" s="87">
        <v>0.8</v>
      </c>
      <c r="J41" s="107"/>
    </row>
    <row r="42" spans="1:15" ht="15.75" customHeight="1" x14ac:dyDescent="0.2">
      <c r="A42" s="12"/>
      <c r="B42" s="124"/>
      <c r="C42" s="107"/>
      <c r="D42" s="107"/>
      <c r="E42" s="18" t="s">
        <v>264</v>
      </c>
      <c r="F42" s="39" t="str">
        <f>F41</f>
        <v>СХПК комбинат "Тепличный" - сельское хозяйство</v>
      </c>
      <c r="G42" s="86">
        <v>1.1000000000000001</v>
      </c>
      <c r="H42" s="87">
        <v>1.5</v>
      </c>
      <c r="I42" s="87">
        <v>1.3</v>
      </c>
      <c r="J42" s="107"/>
    </row>
    <row r="43" spans="1:15" ht="15.75" customHeight="1" x14ac:dyDescent="0.2">
      <c r="A43" s="12"/>
      <c r="B43" s="124"/>
      <c r="C43" s="107"/>
      <c r="D43" s="107"/>
      <c r="E43" s="18" t="s">
        <v>128</v>
      </c>
      <c r="F43" s="22" t="s">
        <v>33</v>
      </c>
      <c r="G43" s="86">
        <v>0.5</v>
      </c>
      <c r="H43" s="86">
        <v>0.9</v>
      </c>
      <c r="I43" s="87">
        <v>0.9</v>
      </c>
      <c r="J43" s="107"/>
    </row>
    <row r="44" spans="1:15" ht="15.75" customHeight="1" x14ac:dyDescent="0.2">
      <c r="A44" s="12"/>
      <c r="B44" s="124"/>
      <c r="C44" s="107"/>
      <c r="D44" s="107"/>
      <c r="E44" s="18" t="s">
        <v>127</v>
      </c>
      <c r="F44" s="22" t="str">
        <f>F43</f>
        <v>ОАО "Бываловский машиностроительный завод" -машиностроение</v>
      </c>
      <c r="G44" s="86">
        <v>0</v>
      </c>
      <c r="H44" s="86">
        <v>0</v>
      </c>
      <c r="I44" s="82">
        <v>0</v>
      </c>
      <c r="J44" s="107"/>
    </row>
    <row r="45" spans="1:15" ht="15.75" customHeight="1" x14ac:dyDescent="0.2">
      <c r="A45" s="12"/>
      <c r="B45" s="124"/>
      <c r="C45" s="107"/>
      <c r="D45" s="107"/>
      <c r="E45" s="18" t="s">
        <v>65</v>
      </c>
      <c r="F45" s="22" t="s">
        <v>66</v>
      </c>
      <c r="G45" s="86">
        <v>0.1</v>
      </c>
      <c r="H45" s="86">
        <v>0.1</v>
      </c>
      <c r="I45" s="86">
        <v>0.1</v>
      </c>
      <c r="J45" s="107"/>
    </row>
    <row r="46" spans="1:15" ht="39" customHeight="1" x14ac:dyDescent="0.2">
      <c r="A46" s="12"/>
      <c r="B46" s="124"/>
      <c r="C46" s="107"/>
      <c r="D46" s="107"/>
      <c r="E46" s="18" t="s">
        <v>96</v>
      </c>
      <c r="F46" s="94" t="s">
        <v>254</v>
      </c>
      <c r="G46" s="87">
        <v>6.9</v>
      </c>
      <c r="H46" s="86">
        <v>12.2</v>
      </c>
      <c r="I46" s="87">
        <v>14.4</v>
      </c>
      <c r="J46" s="107"/>
    </row>
    <row r="47" spans="1:15" s="67" customFormat="1" ht="12.75" customHeight="1" x14ac:dyDescent="0.2">
      <c r="A47" s="61"/>
      <c r="B47" s="124"/>
      <c r="C47" s="108"/>
      <c r="D47" s="107"/>
      <c r="E47" s="66" t="s">
        <v>282</v>
      </c>
      <c r="F47" s="66"/>
      <c r="G47" s="68">
        <f>SUM(G34:G46)</f>
        <v>48.9</v>
      </c>
      <c r="H47" s="68">
        <f t="shared" ref="H47" si="1">SUM(H34:H46)</f>
        <v>78.2</v>
      </c>
      <c r="I47" s="68">
        <f>SUM(I34:I46)</f>
        <v>79.8</v>
      </c>
      <c r="J47" s="108"/>
      <c r="K47" s="77"/>
      <c r="L47" s="77"/>
      <c r="M47" s="77"/>
      <c r="N47" s="77"/>
      <c r="O47" s="77"/>
    </row>
    <row r="48" spans="1:15" ht="12.75" customHeight="1" x14ac:dyDescent="0.2">
      <c r="A48" s="12"/>
      <c r="B48" s="124"/>
      <c r="C48" s="106" t="s">
        <v>129</v>
      </c>
      <c r="D48" s="107"/>
      <c r="E48" s="36" t="s">
        <v>195</v>
      </c>
      <c r="F48" s="91"/>
      <c r="G48" s="21"/>
      <c r="H48" s="85"/>
      <c r="I48" s="21"/>
      <c r="J48" s="106" t="str">
        <f>J111</f>
        <v>Филиал ОАО "МРСК Северо-Запада" "Вологдаэнерго"</v>
      </c>
    </row>
    <row r="49" spans="1:10" ht="12.75" customHeight="1" x14ac:dyDescent="0.2">
      <c r="A49" s="12"/>
      <c r="B49" s="124"/>
      <c r="C49" s="107"/>
      <c r="D49" s="107"/>
      <c r="E49" s="20" t="s">
        <v>130</v>
      </c>
      <c r="F49" s="20" t="s">
        <v>162</v>
      </c>
      <c r="G49" s="21">
        <v>0.1</v>
      </c>
      <c r="H49" s="21">
        <v>0.1</v>
      </c>
      <c r="I49" s="21">
        <v>0.1</v>
      </c>
      <c r="J49" s="107"/>
    </row>
    <row r="50" spans="1:10" ht="12.75" customHeight="1" x14ac:dyDescent="0.2">
      <c r="A50" s="12"/>
      <c r="B50" s="124"/>
      <c r="C50" s="107"/>
      <c r="D50" s="107"/>
      <c r="E50" s="19" t="s">
        <v>131</v>
      </c>
      <c r="F50" s="19" t="s">
        <v>163</v>
      </c>
      <c r="G50" s="87">
        <v>0</v>
      </c>
      <c r="H50" s="87">
        <v>0</v>
      </c>
      <c r="I50" s="87">
        <v>0</v>
      </c>
      <c r="J50" s="107"/>
    </row>
    <row r="51" spans="1:10" ht="12.75" customHeight="1" x14ac:dyDescent="0.2">
      <c r="A51" s="12"/>
      <c r="B51" s="124"/>
      <c r="C51" s="107"/>
      <c r="D51" s="107"/>
      <c r="E51" s="19" t="s">
        <v>132</v>
      </c>
      <c r="F51" s="19" t="s">
        <v>164</v>
      </c>
      <c r="G51" s="87">
        <v>0.2</v>
      </c>
      <c r="H51" s="86">
        <v>0.4</v>
      </c>
      <c r="I51" s="87">
        <v>0.2</v>
      </c>
      <c r="J51" s="107"/>
    </row>
    <row r="52" spans="1:10" ht="12.75" customHeight="1" x14ac:dyDescent="0.2">
      <c r="A52" s="12"/>
      <c r="B52" s="124"/>
      <c r="C52" s="107"/>
      <c r="D52" s="107"/>
      <c r="E52" s="19" t="s">
        <v>133</v>
      </c>
      <c r="F52" s="19" t="str">
        <f>F51</f>
        <v>ОАО "Строительная индустрия"- промыш. строй. материалы</v>
      </c>
      <c r="G52" s="87">
        <v>0</v>
      </c>
      <c r="H52" s="87">
        <v>0</v>
      </c>
      <c r="I52" s="87">
        <v>0</v>
      </c>
      <c r="J52" s="107"/>
    </row>
    <row r="53" spans="1:10" ht="12.75" customHeight="1" x14ac:dyDescent="0.2">
      <c r="A53" s="12"/>
      <c r="B53" s="124"/>
      <c r="C53" s="107"/>
      <c r="D53" s="107"/>
      <c r="E53" s="19" t="s">
        <v>134</v>
      </c>
      <c r="F53" s="19" t="s">
        <v>165</v>
      </c>
      <c r="G53" s="87">
        <v>0.2</v>
      </c>
      <c r="H53" s="86">
        <v>0.6</v>
      </c>
      <c r="I53" s="87">
        <v>0.4</v>
      </c>
      <c r="J53" s="107"/>
    </row>
    <row r="54" spans="1:10" ht="12.75" customHeight="1" x14ac:dyDescent="0.2">
      <c r="A54" s="12"/>
      <c r="B54" s="124"/>
      <c r="C54" s="107"/>
      <c r="D54" s="107"/>
      <c r="E54" s="19" t="s">
        <v>135</v>
      </c>
      <c r="F54" s="19" t="s">
        <v>166</v>
      </c>
      <c r="G54" s="82">
        <v>0</v>
      </c>
      <c r="H54" s="82">
        <v>0</v>
      </c>
      <c r="I54" s="82">
        <v>0</v>
      </c>
      <c r="J54" s="107"/>
    </row>
    <row r="55" spans="1:10" ht="12.75" customHeight="1" x14ac:dyDescent="0.2">
      <c r="A55" s="12"/>
      <c r="B55" s="124"/>
      <c r="C55" s="107"/>
      <c r="D55" s="107"/>
      <c r="E55" s="19" t="s">
        <v>136</v>
      </c>
      <c r="F55" s="19" t="s">
        <v>167</v>
      </c>
      <c r="G55" s="82">
        <v>0</v>
      </c>
      <c r="H55" s="82">
        <v>0</v>
      </c>
      <c r="I55" s="82">
        <v>0</v>
      </c>
      <c r="J55" s="107"/>
    </row>
    <row r="56" spans="1:10" ht="25.5" customHeight="1" x14ac:dyDescent="0.2">
      <c r="A56" s="12"/>
      <c r="B56" s="124"/>
      <c r="C56" s="107"/>
      <c r="D56" s="107"/>
      <c r="E56" s="64" t="s">
        <v>137</v>
      </c>
      <c r="F56" s="63" t="s">
        <v>168</v>
      </c>
      <c r="G56" s="87">
        <v>0.2</v>
      </c>
      <c r="H56" s="86">
        <v>0.4</v>
      </c>
      <c r="I56" s="87">
        <v>0.5</v>
      </c>
      <c r="J56" s="107"/>
    </row>
    <row r="57" spans="1:10" ht="12.75" customHeight="1" x14ac:dyDescent="0.2">
      <c r="A57" s="12"/>
      <c r="B57" s="124"/>
      <c r="C57" s="107"/>
      <c r="D57" s="107"/>
      <c r="E57" s="19" t="s">
        <v>138</v>
      </c>
      <c r="F57" s="19" t="s">
        <v>139</v>
      </c>
      <c r="G57" s="87">
        <v>0</v>
      </c>
      <c r="H57" s="86">
        <v>0.1</v>
      </c>
      <c r="I57" s="87">
        <v>0.1</v>
      </c>
      <c r="J57" s="107"/>
    </row>
    <row r="58" spans="1:10" ht="12.75" customHeight="1" x14ac:dyDescent="0.2">
      <c r="A58" s="12"/>
      <c r="B58" s="124"/>
      <c r="C58" s="107"/>
      <c r="D58" s="107"/>
      <c r="E58" s="19" t="s">
        <v>151</v>
      </c>
      <c r="F58" s="19" t="s">
        <v>139</v>
      </c>
      <c r="G58" s="87">
        <v>1.7</v>
      </c>
      <c r="H58" s="86">
        <v>3.1</v>
      </c>
      <c r="I58" s="87">
        <v>4</v>
      </c>
      <c r="J58" s="107"/>
    </row>
    <row r="59" spans="1:10" ht="12.75" customHeight="1" x14ac:dyDescent="0.2">
      <c r="A59" s="12"/>
      <c r="B59" s="124"/>
      <c r="C59" s="107"/>
      <c r="D59" s="107"/>
      <c r="E59" s="19" t="s">
        <v>150</v>
      </c>
      <c r="F59" s="19" t="s">
        <v>139</v>
      </c>
      <c r="G59" s="87">
        <v>3.4</v>
      </c>
      <c r="H59" s="86">
        <v>5.7</v>
      </c>
      <c r="I59" s="87">
        <v>6.5</v>
      </c>
      <c r="J59" s="107"/>
    </row>
    <row r="60" spans="1:10" ht="12.75" customHeight="1" x14ac:dyDescent="0.2">
      <c r="A60" s="12"/>
      <c r="B60" s="124"/>
      <c r="C60" s="107"/>
      <c r="D60" s="107"/>
      <c r="E60" s="19" t="s">
        <v>140</v>
      </c>
      <c r="F60" s="19" t="str">
        <f>F50</f>
        <v>ОАО "Вологодский комбинат хлебопродуктов"- пищевая промыш-ть</v>
      </c>
      <c r="G60" s="87">
        <v>0.1</v>
      </c>
      <c r="H60" s="86">
        <v>0.5</v>
      </c>
      <c r="I60" s="87">
        <v>0.1</v>
      </c>
      <c r="J60" s="107"/>
    </row>
    <row r="61" spans="1:10" ht="12.75" customHeight="1" x14ac:dyDescent="0.2">
      <c r="A61" s="12"/>
      <c r="B61" s="124"/>
      <c r="C61" s="107"/>
      <c r="D61" s="107"/>
      <c r="E61" s="19" t="s">
        <v>152</v>
      </c>
      <c r="F61" s="19" t="str">
        <f>F55</f>
        <v>ОАО "Северный коммунар"-машиностроение</v>
      </c>
      <c r="G61" s="87">
        <v>0.4</v>
      </c>
      <c r="H61" s="86">
        <v>0.7</v>
      </c>
      <c r="I61" s="87">
        <v>0.6</v>
      </c>
      <c r="J61" s="107"/>
    </row>
    <row r="62" spans="1:10" ht="12.75" customHeight="1" x14ac:dyDescent="0.2">
      <c r="A62" s="12"/>
      <c r="B62" s="124"/>
      <c r="C62" s="107"/>
      <c r="D62" s="107"/>
      <c r="E62" s="19" t="s">
        <v>141</v>
      </c>
      <c r="F62" s="19" t="str">
        <f>F49</f>
        <v>ООО "Стройтехнология" - промыш. строй. материалы</v>
      </c>
      <c r="G62" s="87">
        <v>0.2</v>
      </c>
      <c r="H62" s="86">
        <v>0.3</v>
      </c>
      <c r="I62" s="87">
        <v>0.2</v>
      </c>
      <c r="J62" s="107"/>
    </row>
    <row r="63" spans="1:10" ht="12.75" customHeight="1" x14ac:dyDescent="0.2">
      <c r="A63" s="12"/>
      <c r="B63" s="124"/>
      <c r="C63" s="107"/>
      <c r="D63" s="107"/>
      <c r="E63" s="19" t="s">
        <v>142</v>
      </c>
      <c r="F63" s="19" t="s">
        <v>139</v>
      </c>
      <c r="G63" s="87">
        <v>0</v>
      </c>
      <c r="H63" s="86">
        <v>0.1</v>
      </c>
      <c r="I63" s="87">
        <v>0.1</v>
      </c>
      <c r="J63" s="107"/>
    </row>
    <row r="64" spans="1:10" ht="12.75" customHeight="1" x14ac:dyDescent="0.2">
      <c r="A64" s="12"/>
      <c r="B64" s="124"/>
      <c r="C64" s="107"/>
      <c r="D64" s="107"/>
      <c r="E64" s="19" t="s">
        <v>143</v>
      </c>
      <c r="F64" s="19" t="s">
        <v>169</v>
      </c>
      <c r="G64" s="87">
        <v>0.7</v>
      </c>
      <c r="H64" s="86">
        <v>1.2</v>
      </c>
      <c r="I64" s="87">
        <v>1.1000000000000001</v>
      </c>
      <c r="J64" s="107"/>
    </row>
    <row r="65" spans="1:10" ht="12.75" customHeight="1" x14ac:dyDescent="0.2">
      <c r="A65" s="12"/>
      <c r="B65" s="124"/>
      <c r="C65" s="107"/>
      <c r="D65" s="107"/>
      <c r="E65" s="19" t="s">
        <v>153</v>
      </c>
      <c r="F65" s="19" t="s">
        <v>170</v>
      </c>
      <c r="G65" s="87">
        <v>0</v>
      </c>
      <c r="H65" s="86">
        <v>0.1</v>
      </c>
      <c r="I65" s="87">
        <v>0.1</v>
      </c>
      <c r="J65" s="107"/>
    </row>
    <row r="66" spans="1:10" ht="12.75" customHeight="1" x14ac:dyDescent="0.2">
      <c r="A66" s="12"/>
      <c r="B66" s="124"/>
      <c r="C66" s="107"/>
      <c r="D66" s="107"/>
      <c r="E66" s="19" t="s">
        <v>154</v>
      </c>
      <c r="F66" s="19" t="str">
        <f>F65</f>
        <v>ОАО "Агростройконструкция"- промыш. строй. материалы</v>
      </c>
      <c r="G66" s="87">
        <v>0.1</v>
      </c>
      <c r="H66" s="86">
        <v>0.3</v>
      </c>
      <c r="I66" s="87">
        <v>0.1</v>
      </c>
      <c r="J66" s="107"/>
    </row>
    <row r="67" spans="1:10" ht="12.75" customHeight="1" x14ac:dyDescent="0.2">
      <c r="A67" s="12"/>
      <c r="B67" s="124"/>
      <c r="C67" s="107"/>
      <c r="D67" s="107"/>
      <c r="E67" s="19" t="s">
        <v>144</v>
      </c>
      <c r="F67" s="19" t="s">
        <v>171</v>
      </c>
      <c r="G67" s="87">
        <v>0.1</v>
      </c>
      <c r="H67" s="86">
        <v>0.2</v>
      </c>
      <c r="I67" s="87">
        <v>0.2</v>
      </c>
      <c r="J67" s="107"/>
    </row>
    <row r="68" spans="1:10" ht="12.75" customHeight="1" x14ac:dyDescent="0.2">
      <c r="A68" s="12"/>
      <c r="B68" s="124"/>
      <c r="C68" s="107"/>
      <c r="D68" s="107"/>
      <c r="E68" s="19" t="s">
        <v>155</v>
      </c>
      <c r="F68" s="19" t="s">
        <v>172</v>
      </c>
      <c r="G68" s="87">
        <v>0.1</v>
      </c>
      <c r="H68" s="86">
        <v>0.2</v>
      </c>
      <c r="I68" s="87">
        <v>0.1</v>
      </c>
      <c r="J68" s="107"/>
    </row>
    <row r="69" spans="1:10" ht="12.75" customHeight="1" x14ac:dyDescent="0.2">
      <c r="A69" s="12"/>
      <c r="B69" s="124"/>
      <c r="C69" s="107"/>
      <c r="D69" s="107"/>
      <c r="E69" s="19" t="s">
        <v>156</v>
      </c>
      <c r="F69" s="2" t="str">
        <f>F68</f>
        <v>ОАО "Ротор"-машиностроение</v>
      </c>
      <c r="G69" s="87">
        <v>0</v>
      </c>
      <c r="H69" s="87">
        <v>0</v>
      </c>
      <c r="I69" s="87">
        <v>0</v>
      </c>
      <c r="J69" s="107"/>
    </row>
    <row r="70" spans="1:10" ht="12.75" customHeight="1" x14ac:dyDescent="0.2">
      <c r="A70" s="12"/>
      <c r="B70" s="124"/>
      <c r="C70" s="107"/>
      <c r="D70" s="107"/>
      <c r="E70" s="19" t="s">
        <v>157</v>
      </c>
      <c r="F70" s="34" t="s">
        <v>173</v>
      </c>
      <c r="G70" s="87">
        <v>0.1</v>
      </c>
      <c r="H70" s="86">
        <v>0.1</v>
      </c>
      <c r="I70" s="87">
        <v>0.1</v>
      </c>
      <c r="J70" s="107"/>
    </row>
    <row r="71" spans="1:10" ht="12.75" customHeight="1" x14ac:dyDescent="0.2">
      <c r="A71" s="12"/>
      <c r="B71" s="124"/>
      <c r="C71" s="107"/>
      <c r="D71" s="107"/>
      <c r="E71" s="19" t="s">
        <v>158</v>
      </c>
      <c r="F71" s="19" t="str">
        <f>F70</f>
        <v>ООО "Север Гранд Древ"- деревообработка</v>
      </c>
      <c r="G71" s="87">
        <v>0</v>
      </c>
      <c r="H71" s="87">
        <v>0</v>
      </c>
      <c r="I71" s="87">
        <v>0</v>
      </c>
      <c r="J71" s="107"/>
    </row>
    <row r="72" spans="1:10" ht="12.75" customHeight="1" x14ac:dyDescent="0.2">
      <c r="A72" s="12"/>
      <c r="B72" s="124"/>
      <c r="C72" s="107"/>
      <c r="D72" s="107"/>
      <c r="E72" s="19" t="s">
        <v>145</v>
      </c>
      <c r="F72" s="19" t="str">
        <f>F54</f>
        <v>ООО "Энерготехснаб"-машиностроение</v>
      </c>
      <c r="G72" s="87">
        <v>0</v>
      </c>
      <c r="H72" s="87">
        <v>0</v>
      </c>
      <c r="I72" s="87">
        <v>0</v>
      </c>
      <c r="J72" s="107"/>
    </row>
    <row r="73" spans="1:10" ht="12.75" customHeight="1" x14ac:dyDescent="0.2">
      <c r="A73" s="12"/>
      <c r="B73" s="124"/>
      <c r="C73" s="107"/>
      <c r="D73" s="107"/>
      <c r="E73" s="19" t="s">
        <v>146</v>
      </c>
      <c r="F73" s="19" t="str">
        <f>F51</f>
        <v>ОАО "Строительная индустрия"- промыш. строй. материалы</v>
      </c>
      <c r="G73" s="87">
        <v>0</v>
      </c>
      <c r="H73" s="87">
        <v>0</v>
      </c>
      <c r="I73" s="87">
        <v>0</v>
      </c>
      <c r="J73" s="107"/>
    </row>
    <row r="74" spans="1:10" ht="12.75" customHeight="1" x14ac:dyDescent="0.2">
      <c r="A74" s="12"/>
      <c r="B74" s="124"/>
      <c r="C74" s="107"/>
      <c r="D74" s="107"/>
      <c r="E74" s="19" t="s">
        <v>147</v>
      </c>
      <c r="F74" s="19"/>
      <c r="G74" s="87">
        <v>0.1</v>
      </c>
      <c r="H74" s="86">
        <v>0.2</v>
      </c>
      <c r="I74" s="87">
        <v>0.1</v>
      </c>
      <c r="J74" s="107"/>
    </row>
    <row r="75" spans="1:10" ht="12.75" customHeight="1" x14ac:dyDescent="0.2">
      <c r="A75" s="12"/>
      <c r="B75" s="124"/>
      <c r="C75" s="107"/>
      <c r="D75" s="107"/>
      <c r="E75" s="19" t="s">
        <v>148</v>
      </c>
      <c r="F75" s="19"/>
      <c r="G75" s="87">
        <v>0</v>
      </c>
      <c r="H75" s="86">
        <v>0.1</v>
      </c>
      <c r="I75" s="87">
        <v>0.1</v>
      </c>
      <c r="J75" s="107"/>
    </row>
    <row r="76" spans="1:10" ht="12.75" customHeight="1" x14ac:dyDescent="0.2">
      <c r="A76" s="12"/>
      <c r="B76" s="124"/>
      <c r="C76" s="107"/>
      <c r="D76" s="107"/>
      <c r="E76" s="19" t="s">
        <v>149</v>
      </c>
      <c r="F76" s="19"/>
      <c r="G76" s="87">
        <v>0</v>
      </c>
      <c r="H76" s="87">
        <v>0</v>
      </c>
      <c r="I76" s="87">
        <v>0</v>
      </c>
      <c r="J76" s="107"/>
    </row>
    <row r="77" spans="1:10" ht="12.75" customHeight="1" x14ac:dyDescent="0.2">
      <c r="A77" s="12"/>
      <c r="B77" s="124"/>
      <c r="C77" s="107"/>
      <c r="D77" s="107"/>
      <c r="E77" s="19" t="s">
        <v>159</v>
      </c>
      <c r="F77" s="19" t="s">
        <v>174</v>
      </c>
      <c r="G77" s="87">
        <v>0</v>
      </c>
      <c r="H77" s="87">
        <v>0</v>
      </c>
      <c r="I77" s="87">
        <v>0</v>
      </c>
      <c r="J77" s="107"/>
    </row>
    <row r="78" spans="1:10" ht="12.75" customHeight="1" x14ac:dyDescent="0.2">
      <c r="A78" s="12"/>
      <c r="B78" s="124"/>
      <c r="C78" s="107"/>
      <c r="D78" s="107"/>
      <c r="E78" s="19" t="s">
        <v>268</v>
      </c>
      <c r="F78" s="19" t="str">
        <f>F77</f>
        <v>ОАО "СКДМ"-машиностроение</v>
      </c>
      <c r="G78" s="87">
        <v>0.1</v>
      </c>
      <c r="H78" s="86">
        <v>0.2</v>
      </c>
      <c r="I78" s="87">
        <v>0.1</v>
      </c>
      <c r="J78" s="107"/>
    </row>
    <row r="79" spans="1:10" ht="12.75" customHeight="1" x14ac:dyDescent="0.2">
      <c r="A79" s="12"/>
      <c r="B79" s="124"/>
      <c r="C79" s="107"/>
      <c r="D79" s="107"/>
      <c r="E79" s="19" t="s">
        <v>160</v>
      </c>
      <c r="F79" s="19" t="s">
        <v>175</v>
      </c>
      <c r="G79" s="87">
        <v>0.1</v>
      </c>
      <c r="H79" s="86">
        <v>0.4</v>
      </c>
      <c r="I79" s="87">
        <v>0.2</v>
      </c>
      <c r="J79" s="107"/>
    </row>
    <row r="80" spans="1:10" ht="12.75" customHeight="1" x14ac:dyDescent="0.2">
      <c r="A80" s="12"/>
      <c r="B80" s="124"/>
      <c r="C80" s="107"/>
      <c r="D80" s="107"/>
      <c r="E80" s="29" t="s">
        <v>161</v>
      </c>
      <c r="F80" s="90" t="str">
        <f>F79</f>
        <v>ЗАО "Стайлинг"- деревообработка</v>
      </c>
      <c r="G80" s="30">
        <v>0.1</v>
      </c>
      <c r="H80" s="84">
        <v>0.5</v>
      </c>
      <c r="I80" s="30">
        <v>0.3</v>
      </c>
      <c r="J80" s="107"/>
    </row>
    <row r="81" spans="1:15" s="67" customFormat="1" ht="12.75" customHeight="1" x14ac:dyDescent="0.2">
      <c r="A81" s="61"/>
      <c r="B81" s="124"/>
      <c r="C81" s="108"/>
      <c r="D81" s="108"/>
      <c r="E81" s="70" t="s">
        <v>283</v>
      </c>
      <c r="F81" s="66"/>
      <c r="G81" s="5">
        <f>SUM(G48:G80)</f>
        <v>8</v>
      </c>
      <c r="H81" s="5">
        <f t="shared" ref="H81" si="2">SUM(H48:H80)</f>
        <v>15.5</v>
      </c>
      <c r="I81" s="5">
        <f>SUM(I48:I80)</f>
        <v>15.3</v>
      </c>
      <c r="J81" s="108"/>
      <c r="K81" s="77"/>
      <c r="L81" s="77"/>
      <c r="M81" s="77"/>
      <c r="N81" s="77"/>
      <c r="O81" s="77"/>
    </row>
    <row r="82" spans="1:15" s="3" customFormat="1" ht="12.6" customHeight="1" x14ac:dyDescent="0.25">
      <c r="A82" s="12"/>
      <c r="B82" s="124"/>
      <c r="C82" s="109" t="s">
        <v>181</v>
      </c>
      <c r="D82" s="109" t="s">
        <v>34</v>
      </c>
      <c r="E82" s="22" t="s">
        <v>265</v>
      </c>
      <c r="F82" s="130" t="s">
        <v>176</v>
      </c>
      <c r="G82" s="87">
        <v>0.2</v>
      </c>
      <c r="H82" s="86">
        <v>0.2</v>
      </c>
      <c r="I82" s="87">
        <v>0.1</v>
      </c>
      <c r="J82" s="106" t="s">
        <v>179</v>
      </c>
      <c r="K82" s="77"/>
      <c r="L82" s="77"/>
      <c r="M82" s="77"/>
      <c r="N82" s="77"/>
      <c r="O82" s="77"/>
    </row>
    <row r="83" spans="1:15" s="3" customFormat="1" ht="12.6" customHeight="1" x14ac:dyDescent="0.25">
      <c r="A83" s="12"/>
      <c r="B83" s="124"/>
      <c r="C83" s="109"/>
      <c r="D83" s="109"/>
      <c r="E83" s="22" t="s">
        <v>178</v>
      </c>
      <c r="F83" s="131"/>
      <c r="G83" s="87">
        <v>2.4</v>
      </c>
      <c r="H83" s="87">
        <v>2.2999999999999998</v>
      </c>
      <c r="I83" s="87">
        <v>2.2999999999999998</v>
      </c>
      <c r="J83" s="107"/>
      <c r="K83" s="77"/>
      <c r="L83" s="77"/>
      <c r="M83" s="77"/>
      <c r="N83" s="77"/>
      <c r="O83" s="77"/>
    </row>
    <row r="84" spans="1:15" s="3" customFormat="1" ht="12.6" customHeight="1" x14ac:dyDescent="0.25">
      <c r="A84" s="12"/>
      <c r="B84" s="124"/>
      <c r="C84" s="109"/>
      <c r="D84" s="109"/>
      <c r="E84" s="22" t="s">
        <v>266</v>
      </c>
      <c r="F84" s="131"/>
      <c r="G84" s="87">
        <v>0</v>
      </c>
      <c r="H84" s="87">
        <v>0</v>
      </c>
      <c r="I84" s="87">
        <v>0</v>
      </c>
      <c r="J84" s="107"/>
      <c r="K84" s="77"/>
      <c r="L84" s="77"/>
      <c r="M84" s="77"/>
      <c r="N84" s="77"/>
      <c r="O84" s="77"/>
    </row>
    <row r="85" spans="1:15" s="3" customFormat="1" ht="12.6" customHeight="1" x14ac:dyDescent="0.25">
      <c r="A85" s="12"/>
      <c r="B85" s="124"/>
      <c r="C85" s="109"/>
      <c r="D85" s="109"/>
      <c r="E85" s="22" t="s">
        <v>180</v>
      </c>
      <c r="F85" s="131"/>
      <c r="G85" s="87">
        <v>3.6</v>
      </c>
      <c r="H85" s="87">
        <v>3</v>
      </c>
      <c r="I85" s="87">
        <v>1.8</v>
      </c>
      <c r="J85" s="107"/>
      <c r="K85" s="77"/>
      <c r="L85" s="77"/>
      <c r="M85" s="77"/>
      <c r="N85" s="77"/>
      <c r="O85" s="77"/>
    </row>
    <row r="86" spans="1:15" s="26" customFormat="1" ht="12.6" customHeight="1" x14ac:dyDescent="0.25">
      <c r="A86" s="61"/>
      <c r="B86" s="124"/>
      <c r="C86" s="109"/>
      <c r="D86" s="109"/>
      <c r="E86" s="23" t="s">
        <v>177</v>
      </c>
      <c r="F86" s="132"/>
      <c r="G86" s="24">
        <f>SUM(G82:G85)</f>
        <v>6.2</v>
      </c>
      <c r="H86" s="24">
        <f t="shared" ref="H86" si="3">SUM(H82:H85)</f>
        <v>5.5</v>
      </c>
      <c r="I86" s="24">
        <f>SUM(I82:I85)</f>
        <v>4.2</v>
      </c>
      <c r="J86" s="108"/>
      <c r="K86" s="77"/>
      <c r="L86" s="77"/>
      <c r="M86" s="77"/>
      <c r="N86" s="77"/>
      <c r="O86" s="77"/>
    </row>
    <row r="87" spans="1:15" s="28" customFormat="1" ht="12.6" customHeight="1" x14ac:dyDescent="0.25">
      <c r="A87" s="27"/>
      <c r="B87" s="124"/>
      <c r="C87" s="106" t="s">
        <v>182</v>
      </c>
      <c r="D87" s="109"/>
      <c r="E87" s="59" t="s">
        <v>183</v>
      </c>
      <c r="F87" s="130" t="s">
        <v>35</v>
      </c>
      <c r="G87" s="24"/>
      <c r="H87" s="25"/>
      <c r="I87" s="24"/>
      <c r="J87" s="106" t="s">
        <v>36</v>
      </c>
      <c r="K87" s="78"/>
      <c r="L87" s="78"/>
      <c r="M87" s="78"/>
      <c r="N87" s="78"/>
      <c r="O87" s="78"/>
    </row>
    <row r="88" spans="1:15" s="28" customFormat="1" ht="30" customHeight="1" x14ac:dyDescent="0.25">
      <c r="A88" s="27"/>
      <c r="B88" s="124"/>
      <c r="C88" s="107"/>
      <c r="D88" s="109"/>
      <c r="E88" s="98" t="s">
        <v>269</v>
      </c>
      <c r="F88" s="131"/>
      <c r="G88" s="87">
        <v>27.6</v>
      </c>
      <c r="H88" s="86">
        <v>40.9</v>
      </c>
      <c r="I88" s="87">
        <v>51</v>
      </c>
      <c r="J88" s="107"/>
      <c r="K88" s="78"/>
      <c r="L88" s="78"/>
      <c r="M88" s="78"/>
      <c r="N88" s="78"/>
      <c r="O88" s="78"/>
    </row>
    <row r="89" spans="1:15" s="28" customFormat="1" ht="24.75" customHeight="1" x14ac:dyDescent="0.25">
      <c r="A89" s="27"/>
      <c r="B89" s="124"/>
      <c r="C89" s="107"/>
      <c r="D89" s="109"/>
      <c r="E89" s="22" t="s">
        <v>184</v>
      </c>
      <c r="F89" s="131"/>
      <c r="G89" s="87">
        <v>8.6</v>
      </c>
      <c r="H89" s="86">
        <v>12.2</v>
      </c>
      <c r="I89" s="87">
        <v>13.8</v>
      </c>
      <c r="J89" s="107"/>
      <c r="K89" s="96"/>
      <c r="L89" s="78"/>
      <c r="M89" s="78"/>
      <c r="N89" s="78"/>
      <c r="O89" s="78"/>
    </row>
    <row r="90" spans="1:15" s="28" customFormat="1" ht="12.6" customHeight="1" x14ac:dyDescent="0.25">
      <c r="A90" s="27"/>
      <c r="B90" s="124"/>
      <c r="C90" s="108"/>
      <c r="D90" s="109"/>
      <c r="E90" s="23" t="s">
        <v>177</v>
      </c>
      <c r="F90" s="132"/>
      <c r="G90" s="24">
        <f>SUM(G88:G89)</f>
        <v>36.200000000000003</v>
      </c>
      <c r="H90" s="24">
        <f t="shared" ref="H90" si="4">SUM(H88:H89)</f>
        <v>53.1</v>
      </c>
      <c r="I90" s="24">
        <f>SUM(I88:I89)</f>
        <v>64.8</v>
      </c>
      <c r="J90" s="108"/>
      <c r="K90" s="96" t="s">
        <v>300</v>
      </c>
      <c r="L90" s="78"/>
      <c r="M90" s="78"/>
      <c r="N90" s="78"/>
      <c r="O90" s="78"/>
    </row>
    <row r="91" spans="1:15" s="28" customFormat="1" ht="26.25" customHeight="1" x14ac:dyDescent="0.25">
      <c r="A91" s="27"/>
      <c r="B91" s="124"/>
      <c r="C91" s="86" t="s">
        <v>185</v>
      </c>
      <c r="D91" s="109"/>
      <c r="E91" s="64" t="s">
        <v>186</v>
      </c>
      <c r="F91" s="65" t="str">
        <f>F87</f>
        <v>ОАО "Северсталь" - черная металлургия</v>
      </c>
      <c r="G91" s="31">
        <v>0.1</v>
      </c>
      <c r="H91" s="32">
        <v>0.1</v>
      </c>
      <c r="I91" s="31">
        <v>0.1</v>
      </c>
      <c r="J91" s="86" t="str">
        <f>J87</f>
        <v>ОАО "Северсталь"</v>
      </c>
      <c r="K91" s="96" t="str">
        <f>K90</f>
        <v>ручной пуск РПП-2</v>
      </c>
      <c r="L91" s="78"/>
      <c r="M91" s="78"/>
      <c r="N91" s="78"/>
      <c r="O91" s="78"/>
    </row>
    <row r="92" spans="1:15" s="28" customFormat="1" ht="12.6" customHeight="1" x14ac:dyDescent="0.25">
      <c r="A92" s="27"/>
      <c r="B92" s="124"/>
      <c r="C92" s="106" t="s">
        <v>187</v>
      </c>
      <c r="D92" s="109"/>
      <c r="E92" s="19" t="s">
        <v>188</v>
      </c>
      <c r="F92" s="130" t="str">
        <f>F91</f>
        <v>ОАО "Северсталь" - черная металлургия</v>
      </c>
      <c r="G92" s="87">
        <v>1.1000000000000001</v>
      </c>
      <c r="H92" s="86">
        <v>0.7</v>
      </c>
      <c r="I92" s="87">
        <v>0.8</v>
      </c>
      <c r="J92" s="106" t="str">
        <f>J91</f>
        <v>ОАО "Северсталь"</v>
      </c>
      <c r="K92" s="96"/>
      <c r="L92" s="78"/>
      <c r="M92" s="78"/>
      <c r="N92" s="78"/>
      <c r="O92" s="78"/>
    </row>
    <row r="93" spans="1:15" s="28" customFormat="1" ht="12.6" customHeight="1" x14ac:dyDescent="0.25">
      <c r="A93" s="27"/>
      <c r="B93" s="124"/>
      <c r="C93" s="107"/>
      <c r="D93" s="109"/>
      <c r="E93" s="59" t="s">
        <v>189</v>
      </c>
      <c r="F93" s="131"/>
      <c r="G93" s="87">
        <v>0.1</v>
      </c>
      <c r="H93" s="86">
        <v>0.1</v>
      </c>
      <c r="I93" s="87">
        <v>0.1</v>
      </c>
      <c r="J93" s="107"/>
      <c r="K93" s="96"/>
      <c r="L93" s="78"/>
      <c r="M93" s="78"/>
      <c r="N93" s="78"/>
      <c r="O93" s="78"/>
    </row>
    <row r="94" spans="1:15" s="4" customFormat="1" ht="12.6" customHeight="1" x14ac:dyDescent="0.25">
      <c r="A94" s="33"/>
      <c r="B94" s="124"/>
      <c r="C94" s="108"/>
      <c r="D94" s="109"/>
      <c r="E94" s="23" t="s">
        <v>177</v>
      </c>
      <c r="F94" s="132"/>
      <c r="G94" s="24">
        <f>SUM(G92:G93)</f>
        <v>1.2</v>
      </c>
      <c r="H94" s="24">
        <f t="shared" ref="H94" si="5">SUM(H92:H93)</f>
        <v>0.8</v>
      </c>
      <c r="I94" s="24">
        <f>SUM(I92:I93)</f>
        <v>0.9</v>
      </c>
      <c r="J94" s="108"/>
      <c r="K94" s="96" t="str">
        <f>K90</f>
        <v>ручной пуск РПП-2</v>
      </c>
      <c r="L94" s="78"/>
      <c r="M94" s="78"/>
      <c r="N94" s="78"/>
      <c r="O94" s="78"/>
    </row>
    <row r="95" spans="1:15" s="28" customFormat="1" ht="12.6" customHeight="1" x14ac:dyDescent="0.25">
      <c r="A95" s="27"/>
      <c r="B95" s="124"/>
      <c r="C95" s="106" t="s">
        <v>193</v>
      </c>
      <c r="D95" s="109"/>
      <c r="E95" s="19" t="s">
        <v>190</v>
      </c>
      <c r="F95" s="130" t="str">
        <f>F91</f>
        <v>ОАО "Северсталь" - черная металлургия</v>
      </c>
      <c r="G95" s="87">
        <v>41.7</v>
      </c>
      <c r="H95" s="86">
        <v>41.9</v>
      </c>
      <c r="I95" s="87">
        <v>42</v>
      </c>
      <c r="J95" s="109" t="str">
        <f>J91</f>
        <v>ОАО "Северсталь"</v>
      </c>
      <c r="K95" s="96"/>
      <c r="L95" s="78"/>
      <c r="M95" s="78"/>
      <c r="N95" s="78"/>
      <c r="O95" s="78"/>
    </row>
    <row r="96" spans="1:15" s="28" customFormat="1" ht="12.6" customHeight="1" x14ac:dyDescent="0.25">
      <c r="A96" s="27"/>
      <c r="B96" s="124"/>
      <c r="C96" s="107"/>
      <c r="D96" s="109"/>
      <c r="E96" s="19" t="s">
        <v>191</v>
      </c>
      <c r="F96" s="131"/>
      <c r="G96" s="87">
        <v>17</v>
      </c>
      <c r="H96" s="87">
        <v>17</v>
      </c>
      <c r="I96" s="87">
        <v>17</v>
      </c>
      <c r="J96" s="109"/>
      <c r="K96" s="96"/>
      <c r="L96" s="78"/>
      <c r="M96" s="78"/>
      <c r="N96" s="78"/>
      <c r="O96" s="78"/>
    </row>
    <row r="97" spans="1:16" s="28" customFormat="1" ht="12.6" customHeight="1" x14ac:dyDescent="0.25">
      <c r="A97" s="27"/>
      <c r="B97" s="124"/>
      <c r="C97" s="107"/>
      <c r="D97" s="109"/>
      <c r="E97" s="19" t="s">
        <v>192</v>
      </c>
      <c r="F97" s="131"/>
      <c r="G97" s="87">
        <v>6.2</v>
      </c>
      <c r="H97" s="87">
        <v>2</v>
      </c>
      <c r="I97" s="87">
        <v>2</v>
      </c>
      <c r="J97" s="109"/>
      <c r="K97" s="96"/>
      <c r="L97" s="78"/>
      <c r="M97" s="78"/>
      <c r="N97" s="78"/>
      <c r="O97" s="78"/>
    </row>
    <row r="98" spans="1:16" s="28" customFormat="1" ht="12.6" customHeight="1" x14ac:dyDescent="0.25">
      <c r="A98" s="27"/>
      <c r="B98" s="125"/>
      <c r="C98" s="107"/>
      <c r="D98" s="106"/>
      <c r="E98" s="56" t="s">
        <v>177</v>
      </c>
      <c r="F98" s="132"/>
      <c r="G98" s="5">
        <f>SUM(G95:G97)</f>
        <v>64.900000000000006</v>
      </c>
      <c r="H98" s="5">
        <f t="shared" ref="H98" si="6">SUM(H95:H97)</f>
        <v>60.9</v>
      </c>
      <c r="I98" s="5">
        <f>SUM(I95:I97)</f>
        <v>61</v>
      </c>
      <c r="J98" s="109"/>
      <c r="K98" s="96" t="str">
        <f>K94</f>
        <v>ручной пуск РПП-2</v>
      </c>
      <c r="L98" s="78"/>
      <c r="M98" s="78"/>
      <c r="N98" s="78"/>
      <c r="O98" s="78"/>
    </row>
    <row r="99" spans="1:16" s="3" customFormat="1" ht="15.75" x14ac:dyDescent="0.25">
      <c r="A99" s="12"/>
      <c r="B99" s="122" t="s">
        <v>37</v>
      </c>
      <c r="C99" s="122"/>
      <c r="D99" s="122"/>
      <c r="E99" s="25"/>
      <c r="F99" s="22"/>
      <c r="G99" s="24">
        <f>G33+G47+G81+G86+G90+G91+G94+G98</f>
        <v>188.1</v>
      </c>
      <c r="H99" s="24">
        <f t="shared" ref="H99" si="7">H33+H47+H81+H86+H90+H91+H94+H98</f>
        <v>244.3</v>
      </c>
      <c r="I99" s="24">
        <f>I33+I47+I81+I86+I90+I91+I94+I98</f>
        <v>255.1</v>
      </c>
      <c r="J99" s="86"/>
      <c r="K99" s="80">
        <f>G90+G91+G94+G98</f>
        <v>102.4</v>
      </c>
      <c r="L99" s="80">
        <f t="shared" ref="L99:M99" si="8">H90+H91+H94+H98</f>
        <v>114.9</v>
      </c>
      <c r="M99" s="80">
        <f t="shared" si="8"/>
        <v>126.8</v>
      </c>
      <c r="N99" s="77"/>
      <c r="O99" s="77"/>
    </row>
    <row r="100" spans="1:16" s="4" customFormat="1" ht="25.5" x14ac:dyDescent="0.25">
      <c r="A100" s="33"/>
      <c r="B100" s="103" t="s">
        <v>289</v>
      </c>
      <c r="C100" s="106" t="s">
        <v>81</v>
      </c>
      <c r="D100" s="103" t="str">
        <f>D13</f>
        <v>САОН Вологодская</v>
      </c>
      <c r="E100" s="94" t="s">
        <v>194</v>
      </c>
      <c r="F100" s="22" t="s">
        <v>259</v>
      </c>
      <c r="G100" s="87">
        <v>41.3</v>
      </c>
      <c r="H100" s="87">
        <v>41.5</v>
      </c>
      <c r="I100" s="87">
        <v>41.6</v>
      </c>
      <c r="J100" s="106" t="s">
        <v>26</v>
      </c>
      <c r="K100" s="78"/>
      <c r="L100" s="78"/>
      <c r="M100" s="78"/>
      <c r="N100" s="78"/>
      <c r="O100" s="78"/>
    </row>
    <row r="101" spans="1:16" s="4" customFormat="1" ht="12.75" customHeight="1" x14ac:dyDescent="0.25">
      <c r="A101" s="33"/>
      <c r="B101" s="104"/>
      <c r="C101" s="107"/>
      <c r="D101" s="104"/>
      <c r="E101" s="22" t="s">
        <v>195</v>
      </c>
      <c r="F101" s="22"/>
      <c r="G101" s="87"/>
      <c r="H101" s="87"/>
      <c r="I101" s="87"/>
      <c r="J101" s="107"/>
      <c r="K101" s="78"/>
      <c r="L101" s="78"/>
      <c r="M101" s="78"/>
      <c r="N101" s="78"/>
      <c r="O101" s="78"/>
    </row>
    <row r="102" spans="1:16" s="4" customFormat="1" ht="12.75" customHeight="1" x14ac:dyDescent="0.25">
      <c r="A102" s="33"/>
      <c r="B102" s="104"/>
      <c r="C102" s="107"/>
      <c r="D102" s="104"/>
      <c r="E102" s="22" t="s">
        <v>256</v>
      </c>
      <c r="F102" s="22" t="s">
        <v>258</v>
      </c>
      <c r="G102" s="87">
        <v>1.7</v>
      </c>
      <c r="H102" s="87">
        <v>1.7</v>
      </c>
      <c r="I102" s="87">
        <v>1.7</v>
      </c>
      <c r="J102" s="107"/>
      <c r="K102" s="78"/>
      <c r="L102" s="78"/>
      <c r="M102" s="78"/>
      <c r="N102" s="78"/>
      <c r="O102" s="78"/>
    </row>
    <row r="103" spans="1:16" s="4" customFormat="1" ht="12.75" customHeight="1" x14ac:dyDescent="0.25">
      <c r="A103" s="33"/>
      <c r="B103" s="104"/>
      <c r="C103" s="107"/>
      <c r="D103" s="104"/>
      <c r="E103" s="22" t="s">
        <v>257</v>
      </c>
      <c r="F103" s="22" t="str">
        <f>F102</f>
        <v>ОАО "СМН" - трубопроводный нефтяной транспорт</v>
      </c>
      <c r="G103" s="87">
        <v>0.1</v>
      </c>
      <c r="H103" s="87">
        <v>0.1</v>
      </c>
      <c r="I103" s="87">
        <v>0.1</v>
      </c>
      <c r="J103" s="107"/>
      <c r="K103" s="78"/>
      <c r="L103" s="78"/>
      <c r="M103" s="78"/>
      <c r="N103" s="78"/>
      <c r="O103" s="78"/>
    </row>
    <row r="104" spans="1:16" s="4" customFormat="1" ht="12.75" customHeight="1" x14ac:dyDescent="0.25">
      <c r="A104" s="33"/>
      <c r="B104" s="104"/>
      <c r="C104" s="107"/>
      <c r="D104" s="104"/>
      <c r="E104" s="22" t="s">
        <v>196</v>
      </c>
      <c r="F104" s="22"/>
      <c r="G104" s="87">
        <v>0.1</v>
      </c>
      <c r="H104" s="87">
        <v>0.2</v>
      </c>
      <c r="I104" s="87">
        <v>0.2</v>
      </c>
      <c r="J104" s="107"/>
      <c r="K104" s="78"/>
      <c r="L104" s="78"/>
      <c r="M104" s="78"/>
      <c r="N104" s="78"/>
      <c r="O104" s="78"/>
    </row>
    <row r="105" spans="1:16" s="4" customFormat="1" ht="12.75" customHeight="1" x14ac:dyDescent="0.25">
      <c r="A105" s="33"/>
      <c r="B105" s="104"/>
      <c r="C105" s="107"/>
      <c r="D105" s="104"/>
      <c r="E105" s="22" t="s">
        <v>197</v>
      </c>
      <c r="F105" s="22"/>
      <c r="G105" s="87">
        <v>0.2</v>
      </c>
      <c r="H105" s="87">
        <v>0.3</v>
      </c>
      <c r="I105" s="87">
        <v>0.3</v>
      </c>
      <c r="J105" s="107"/>
      <c r="K105" s="78"/>
      <c r="L105" s="78"/>
      <c r="M105" s="78"/>
      <c r="N105" s="78"/>
      <c r="O105" s="78"/>
    </row>
    <row r="106" spans="1:16" s="4" customFormat="1" ht="12.75" customHeight="1" x14ac:dyDescent="0.25">
      <c r="A106" s="33"/>
      <c r="B106" s="104"/>
      <c r="C106" s="107"/>
      <c r="D106" s="104"/>
      <c r="E106" s="22" t="s">
        <v>198</v>
      </c>
      <c r="F106" s="22"/>
      <c r="G106" s="87">
        <v>0.3</v>
      </c>
      <c r="H106" s="87">
        <v>0.3</v>
      </c>
      <c r="I106" s="87">
        <v>0.3</v>
      </c>
      <c r="J106" s="107"/>
      <c r="K106" s="78"/>
      <c r="L106" s="78"/>
      <c r="M106" s="78"/>
      <c r="N106" s="78"/>
      <c r="O106" s="78"/>
    </row>
    <row r="107" spans="1:16" s="4" customFormat="1" ht="12.75" customHeight="1" x14ac:dyDescent="0.25">
      <c r="A107" s="33"/>
      <c r="B107" s="104"/>
      <c r="C107" s="107"/>
      <c r="D107" s="104"/>
      <c r="E107" s="22" t="s">
        <v>199</v>
      </c>
      <c r="F107" s="22"/>
      <c r="G107" s="82">
        <v>0</v>
      </c>
      <c r="H107" s="82">
        <v>0</v>
      </c>
      <c r="I107" s="82">
        <v>0</v>
      </c>
      <c r="J107" s="107"/>
      <c r="K107" s="78"/>
      <c r="L107" s="78"/>
      <c r="M107" s="78"/>
      <c r="N107" s="78"/>
      <c r="O107" s="78"/>
    </row>
    <row r="108" spans="1:16" s="4" customFormat="1" ht="12.75" customHeight="1" x14ac:dyDescent="0.25">
      <c r="A108" s="33"/>
      <c r="B108" s="104"/>
      <c r="C108" s="107"/>
      <c r="D108" s="104"/>
      <c r="E108" s="35" t="s">
        <v>200</v>
      </c>
      <c r="F108" s="22"/>
      <c r="G108" s="82">
        <v>0</v>
      </c>
      <c r="H108" s="82">
        <v>0</v>
      </c>
      <c r="I108" s="82">
        <v>0</v>
      </c>
      <c r="J108" s="107"/>
      <c r="K108" s="78"/>
      <c r="L108" s="78"/>
      <c r="M108" s="78"/>
      <c r="N108" s="78"/>
      <c r="O108" s="78"/>
    </row>
    <row r="109" spans="1:16" s="4" customFormat="1" ht="12.75" customHeight="1" x14ac:dyDescent="0.25">
      <c r="A109" s="33"/>
      <c r="B109" s="104"/>
      <c r="C109" s="107"/>
      <c r="D109" s="104"/>
      <c r="E109" s="35" t="s">
        <v>201</v>
      </c>
      <c r="F109" s="22"/>
      <c r="G109" s="87">
        <v>0.2</v>
      </c>
      <c r="H109" s="87">
        <v>0.3</v>
      </c>
      <c r="I109" s="87">
        <v>0.3</v>
      </c>
      <c r="J109" s="107"/>
      <c r="K109" s="78"/>
      <c r="L109" s="78"/>
      <c r="M109" s="78"/>
      <c r="N109" s="78"/>
      <c r="O109" s="78"/>
    </row>
    <row r="110" spans="1:16" s="27" customFormat="1" ht="12.75" customHeight="1" x14ac:dyDescent="0.2">
      <c r="B110" s="104"/>
      <c r="C110" s="108"/>
      <c r="D110" s="104"/>
      <c r="E110" s="66" t="s">
        <v>284</v>
      </c>
      <c r="F110" s="23"/>
      <c r="G110" s="68">
        <f>SUM(G100:G109)</f>
        <v>43.9</v>
      </c>
      <c r="H110" s="68">
        <f t="shared" ref="H110" si="9">SUM(H100:H109)</f>
        <v>44.4</v>
      </c>
      <c r="I110" s="68">
        <f>SUM(I100:I109)</f>
        <v>44.5</v>
      </c>
      <c r="J110" s="108"/>
      <c r="K110" s="78"/>
      <c r="L110" s="78"/>
      <c r="M110" s="78"/>
      <c r="N110" s="78"/>
      <c r="O110" s="78"/>
    </row>
    <row r="111" spans="1:16" s="1" customFormat="1" ht="12.75" customHeight="1" x14ac:dyDescent="0.2">
      <c r="A111" s="50"/>
      <c r="B111" s="104"/>
      <c r="C111" s="106" t="s">
        <v>82</v>
      </c>
      <c r="D111" s="104"/>
      <c r="E111" s="39" t="s">
        <v>297</v>
      </c>
      <c r="F111" s="22" t="s">
        <v>126</v>
      </c>
      <c r="G111" s="54">
        <v>6.1</v>
      </c>
      <c r="H111" s="55">
        <v>12.5</v>
      </c>
      <c r="I111" s="54">
        <v>11.7</v>
      </c>
      <c r="J111" s="106" t="s">
        <v>46</v>
      </c>
      <c r="K111" s="79">
        <f>0.7+3.5+1.9</f>
        <v>6.1</v>
      </c>
      <c r="L111" s="79">
        <f>3.4+5.7+3.4</f>
        <v>12.5</v>
      </c>
      <c r="M111" s="79">
        <f>2+6.1+3.6</f>
        <v>11.7</v>
      </c>
      <c r="N111" s="95"/>
      <c r="O111" s="95"/>
      <c r="P111" s="95"/>
    </row>
    <row r="112" spans="1:16" s="1" customFormat="1" ht="12.75" customHeight="1" x14ac:dyDescent="0.25">
      <c r="A112" s="50"/>
      <c r="B112" s="104"/>
      <c r="C112" s="107"/>
      <c r="D112" s="104"/>
      <c r="E112" s="37" t="s">
        <v>214</v>
      </c>
      <c r="F112" s="94"/>
      <c r="G112" s="54"/>
      <c r="H112" s="55"/>
      <c r="I112" s="54"/>
      <c r="J112" s="107"/>
      <c r="K112" s="99" t="s">
        <v>298</v>
      </c>
      <c r="L112" s="3"/>
      <c r="M112" s="3"/>
      <c r="N112" s="3"/>
      <c r="O112" s="79"/>
    </row>
    <row r="113" spans="1:15" s="1" customFormat="1" ht="12.75" customHeight="1" x14ac:dyDescent="0.2">
      <c r="A113" s="50"/>
      <c r="B113" s="104"/>
      <c r="C113" s="107"/>
      <c r="D113" s="104"/>
      <c r="E113" s="57" t="s">
        <v>270</v>
      </c>
      <c r="F113" s="91" t="s">
        <v>38</v>
      </c>
      <c r="G113" s="54">
        <v>0.2</v>
      </c>
      <c r="H113" s="55">
        <v>0.5</v>
      </c>
      <c r="I113" s="54">
        <v>0.4</v>
      </c>
      <c r="J113" s="107"/>
      <c r="K113" s="100" t="s">
        <v>299</v>
      </c>
      <c r="L113" s="101"/>
      <c r="M113" s="101"/>
      <c r="N113" s="101"/>
      <c r="O113" s="79"/>
    </row>
    <row r="114" spans="1:15" s="1" customFormat="1" ht="24.75" customHeight="1" x14ac:dyDescent="0.2">
      <c r="A114" s="50"/>
      <c r="B114" s="104"/>
      <c r="C114" s="107"/>
      <c r="D114" s="104"/>
      <c r="E114" s="39" t="s">
        <v>271</v>
      </c>
      <c r="F114" s="22" t="s">
        <v>287</v>
      </c>
      <c r="G114" s="54">
        <v>0.2</v>
      </c>
      <c r="H114" s="55">
        <v>0.7</v>
      </c>
      <c r="I114" s="54">
        <v>0.4</v>
      </c>
      <c r="J114" s="107"/>
      <c r="N114" s="79"/>
      <c r="O114" s="79"/>
    </row>
    <row r="115" spans="1:15" s="3" customFormat="1" ht="12.75" customHeight="1" x14ac:dyDescent="0.25">
      <c r="A115" s="12"/>
      <c r="B115" s="104"/>
      <c r="C115" s="107"/>
      <c r="D115" s="104"/>
      <c r="E115" s="39" t="s">
        <v>272</v>
      </c>
      <c r="F115" s="22" t="s">
        <v>288</v>
      </c>
      <c r="G115" s="86">
        <v>0.5</v>
      </c>
      <c r="H115" s="86">
        <v>1.6</v>
      </c>
      <c r="I115" s="86">
        <v>1.4</v>
      </c>
      <c r="J115" s="107"/>
      <c r="K115" s="77"/>
      <c r="L115" s="77"/>
      <c r="M115" s="77"/>
      <c r="N115" s="77"/>
      <c r="O115" s="77"/>
    </row>
    <row r="116" spans="1:15" s="3" customFormat="1" ht="12.75" customHeight="1" x14ac:dyDescent="0.25">
      <c r="A116" s="12"/>
      <c r="B116" s="104"/>
      <c r="C116" s="107"/>
      <c r="D116" s="104"/>
      <c r="E116" s="39" t="s">
        <v>273</v>
      </c>
      <c r="F116" s="22" t="s">
        <v>68</v>
      </c>
      <c r="G116" s="86">
        <v>0.2</v>
      </c>
      <c r="H116" s="87">
        <v>0.5</v>
      </c>
      <c r="I116" s="86">
        <v>0.4</v>
      </c>
      <c r="J116" s="107"/>
      <c r="K116" s="77"/>
      <c r="L116" s="77"/>
      <c r="M116" s="77"/>
      <c r="N116" s="77"/>
      <c r="O116" s="77"/>
    </row>
    <row r="117" spans="1:15" s="3" customFormat="1" ht="12.75" customHeight="1" x14ac:dyDescent="0.25">
      <c r="A117" s="12"/>
      <c r="B117" s="104"/>
      <c r="C117" s="107"/>
      <c r="D117" s="104"/>
      <c r="E117" s="39" t="s">
        <v>274</v>
      </c>
      <c r="F117" s="22" t="s">
        <v>39</v>
      </c>
      <c r="G117" s="86">
        <v>1.5</v>
      </c>
      <c r="H117" s="86">
        <v>2.1</v>
      </c>
      <c r="I117" s="86">
        <v>2.2000000000000002</v>
      </c>
      <c r="J117" s="107"/>
      <c r="K117" s="77"/>
      <c r="L117" s="77"/>
      <c r="M117" s="77"/>
      <c r="N117" s="77"/>
      <c r="O117" s="77"/>
    </row>
    <row r="118" spans="1:15" s="3" customFormat="1" ht="12.75" customHeight="1" x14ac:dyDescent="0.25">
      <c r="A118" s="12"/>
      <c r="B118" s="104"/>
      <c r="C118" s="107"/>
      <c r="D118" s="104"/>
      <c r="E118" s="39" t="s">
        <v>275</v>
      </c>
      <c r="F118" s="22" t="s">
        <v>73</v>
      </c>
      <c r="G118" s="86">
        <v>1.4</v>
      </c>
      <c r="H118" s="87">
        <v>2</v>
      </c>
      <c r="I118" s="86">
        <v>2.2000000000000002</v>
      </c>
      <c r="J118" s="107"/>
      <c r="K118" s="77"/>
      <c r="L118" s="77"/>
      <c r="M118" s="77"/>
      <c r="N118" s="77"/>
      <c r="O118" s="77"/>
    </row>
    <row r="119" spans="1:15" s="3" customFormat="1" ht="12.75" customHeight="1" x14ac:dyDescent="0.25">
      <c r="A119" s="12"/>
      <c r="B119" s="104"/>
      <c r="C119" s="107"/>
      <c r="D119" s="104"/>
      <c r="E119" s="39" t="s">
        <v>276</v>
      </c>
      <c r="F119" s="22" t="s">
        <v>72</v>
      </c>
      <c r="G119" s="86">
        <v>0</v>
      </c>
      <c r="H119" s="86">
        <v>0.4</v>
      </c>
      <c r="I119" s="86">
        <v>0.1</v>
      </c>
      <c r="J119" s="107"/>
      <c r="K119" s="77"/>
      <c r="L119" s="77"/>
      <c r="M119" s="77"/>
      <c r="N119" s="77"/>
      <c r="O119" s="77"/>
    </row>
    <row r="120" spans="1:15" s="3" customFormat="1" ht="12.75" customHeight="1" x14ac:dyDescent="0.25">
      <c r="A120" s="12"/>
      <c r="B120" s="104"/>
      <c r="C120" s="107"/>
      <c r="D120" s="104"/>
      <c r="E120" s="39" t="s">
        <v>277</v>
      </c>
      <c r="F120" s="22" t="s">
        <v>69</v>
      </c>
      <c r="G120" s="86">
        <v>1.4</v>
      </c>
      <c r="H120" s="86">
        <v>2.4</v>
      </c>
      <c r="I120" s="86">
        <v>2.6</v>
      </c>
      <c r="J120" s="107"/>
      <c r="K120" s="77"/>
      <c r="L120" s="77"/>
      <c r="M120" s="77"/>
      <c r="N120" s="77"/>
      <c r="O120" s="77"/>
    </row>
    <row r="121" spans="1:15" s="3" customFormat="1" ht="12.75" customHeight="1" x14ac:dyDescent="0.25">
      <c r="A121" s="12"/>
      <c r="B121" s="104"/>
      <c r="C121" s="107"/>
      <c r="D121" s="104"/>
      <c r="E121" s="39" t="s">
        <v>278</v>
      </c>
      <c r="F121" s="22" t="s">
        <v>70</v>
      </c>
      <c r="G121" s="87">
        <v>0.2</v>
      </c>
      <c r="H121" s="87">
        <v>0.4</v>
      </c>
      <c r="I121" s="87">
        <v>0.3</v>
      </c>
      <c r="J121" s="107"/>
      <c r="K121" s="77"/>
      <c r="L121" s="77"/>
      <c r="M121" s="77"/>
      <c r="N121" s="77"/>
      <c r="O121" s="77"/>
    </row>
    <row r="122" spans="1:15" s="3" customFormat="1" ht="25.5" customHeight="1" x14ac:dyDescent="0.25">
      <c r="A122" s="12"/>
      <c r="B122" s="104"/>
      <c r="C122" s="107"/>
      <c r="D122" s="104"/>
      <c r="E122" s="18" t="s">
        <v>67</v>
      </c>
      <c r="F122" s="94" t="s">
        <v>74</v>
      </c>
      <c r="G122" s="86">
        <v>2.8</v>
      </c>
      <c r="H122" s="86">
        <f>3.8</f>
        <v>3.8</v>
      </c>
      <c r="I122" s="86">
        <f>3.6</f>
        <v>3.6</v>
      </c>
      <c r="J122" s="107"/>
      <c r="K122" s="77"/>
      <c r="L122" s="77"/>
      <c r="M122" s="77"/>
      <c r="N122" s="77"/>
      <c r="O122" s="77"/>
    </row>
    <row r="123" spans="1:15" s="3" customFormat="1" ht="12.75" customHeight="1" x14ac:dyDescent="0.25">
      <c r="A123" s="12"/>
      <c r="B123" s="104"/>
      <c r="C123" s="107"/>
      <c r="D123" s="104"/>
      <c r="E123" s="39" t="s">
        <v>279</v>
      </c>
      <c r="F123" s="22" t="s">
        <v>97</v>
      </c>
      <c r="G123" s="87">
        <v>1</v>
      </c>
      <c r="H123" s="86">
        <v>1.6</v>
      </c>
      <c r="I123" s="86">
        <v>1.5</v>
      </c>
      <c r="J123" s="107"/>
      <c r="K123" s="77"/>
      <c r="L123" s="77"/>
      <c r="M123" s="77"/>
      <c r="N123" s="77"/>
      <c r="O123" s="77"/>
    </row>
    <row r="124" spans="1:15" s="3" customFormat="1" ht="12.75" customHeight="1" x14ac:dyDescent="0.25">
      <c r="A124" s="12"/>
      <c r="B124" s="104"/>
      <c r="C124" s="107"/>
      <c r="D124" s="104"/>
      <c r="E124" s="39" t="s">
        <v>280</v>
      </c>
      <c r="F124" s="22" t="s">
        <v>98</v>
      </c>
      <c r="G124" s="86">
        <v>0.5</v>
      </c>
      <c r="H124" s="87">
        <v>0.8</v>
      </c>
      <c r="I124" s="86">
        <v>0.9</v>
      </c>
      <c r="J124" s="107"/>
      <c r="K124" s="77"/>
      <c r="L124" s="77"/>
      <c r="M124" s="77"/>
      <c r="N124" s="77"/>
      <c r="O124" s="77"/>
    </row>
    <row r="125" spans="1:15" s="26" customFormat="1" ht="12.75" customHeight="1" x14ac:dyDescent="0.25">
      <c r="A125" s="61"/>
      <c r="B125" s="104"/>
      <c r="C125" s="108"/>
      <c r="D125" s="104"/>
      <c r="E125" s="72" t="s">
        <v>285</v>
      </c>
      <c r="F125" s="23"/>
      <c r="G125" s="24">
        <f>SUM(G111:G124)</f>
        <v>16</v>
      </c>
      <c r="H125" s="24">
        <f t="shared" ref="H125" si="10">SUM(H111:H124)</f>
        <v>29.3</v>
      </c>
      <c r="I125" s="24">
        <f>SUM(I111:I124)</f>
        <v>27.7</v>
      </c>
      <c r="J125" s="108"/>
      <c r="K125" s="80"/>
      <c r="L125" s="80"/>
      <c r="M125" s="80"/>
      <c r="N125" s="77"/>
      <c r="O125" s="77"/>
    </row>
    <row r="126" spans="1:15" s="3" customFormat="1" ht="39" customHeight="1" x14ac:dyDescent="0.25">
      <c r="A126" s="12"/>
      <c r="B126" s="104"/>
      <c r="C126" s="73" t="s">
        <v>83</v>
      </c>
      <c r="D126" s="104"/>
      <c r="E126" s="18" t="s">
        <v>215</v>
      </c>
      <c r="F126" s="58" t="s">
        <v>40</v>
      </c>
      <c r="G126" s="89">
        <v>0.1</v>
      </c>
      <c r="H126" s="89">
        <v>0.2</v>
      </c>
      <c r="I126" s="89">
        <v>0.2</v>
      </c>
      <c r="J126" s="86" t="str">
        <f>F13</f>
        <v>Северная дирекция по энергообеспечению - СП "Трансэнерго" - филиала ОАО "РЖД"</v>
      </c>
      <c r="K126" s="77"/>
      <c r="L126" s="77"/>
      <c r="M126" s="77"/>
      <c r="N126" s="77"/>
      <c r="O126" s="77"/>
    </row>
    <row r="127" spans="1:15" s="3" customFormat="1" ht="12.75" customHeight="1" x14ac:dyDescent="0.25">
      <c r="A127" s="12"/>
      <c r="B127" s="104"/>
      <c r="C127" s="106" t="s">
        <v>216</v>
      </c>
      <c r="D127" s="104"/>
      <c r="E127" s="19" t="s">
        <v>217</v>
      </c>
      <c r="F127" s="19"/>
      <c r="G127" s="60"/>
      <c r="H127" s="60"/>
      <c r="I127" s="60"/>
      <c r="J127" s="106" t="s">
        <v>46</v>
      </c>
      <c r="K127" s="77"/>
      <c r="L127" s="77"/>
      <c r="M127" s="77"/>
      <c r="N127" s="77"/>
      <c r="O127" s="77"/>
    </row>
    <row r="128" spans="1:15" s="3" customFormat="1" ht="12.75" customHeight="1" x14ac:dyDescent="0.25">
      <c r="A128" s="12"/>
      <c r="B128" s="104"/>
      <c r="C128" s="107"/>
      <c r="D128" s="104"/>
      <c r="E128" s="19" t="s">
        <v>222</v>
      </c>
      <c r="F128" s="19" t="str">
        <f>F122</f>
        <v>ГП ВО "Областные электротеплосети" - население</v>
      </c>
      <c r="G128" s="83">
        <v>1</v>
      </c>
      <c r="H128" s="60">
        <v>2.5</v>
      </c>
      <c r="I128" s="60">
        <v>2.5</v>
      </c>
      <c r="J128" s="107"/>
      <c r="K128" s="77"/>
      <c r="L128" s="77"/>
      <c r="M128" s="77"/>
      <c r="N128" s="77"/>
      <c r="O128" s="77"/>
    </row>
    <row r="129" spans="1:15" s="3" customFormat="1" ht="12.75" customHeight="1" x14ac:dyDescent="0.25">
      <c r="A129" s="12"/>
      <c r="B129" s="104"/>
      <c r="C129" s="107"/>
      <c r="D129" s="104"/>
      <c r="E129" s="19" t="s">
        <v>223</v>
      </c>
      <c r="F129" s="19" t="str">
        <f>F128</f>
        <v>ГП ВО "Областные электротеплосети" - население</v>
      </c>
      <c r="G129" s="60">
        <v>1.4</v>
      </c>
      <c r="H129" s="83">
        <v>3</v>
      </c>
      <c r="I129" s="83">
        <v>3</v>
      </c>
      <c r="J129" s="107"/>
      <c r="K129" s="77"/>
      <c r="L129" s="77"/>
      <c r="M129" s="77"/>
      <c r="N129" s="77"/>
      <c r="O129" s="77"/>
    </row>
    <row r="130" spans="1:15" s="3" customFormat="1" ht="12.75" customHeight="1" x14ac:dyDescent="0.25">
      <c r="A130" s="12"/>
      <c r="B130" s="104"/>
      <c r="C130" s="107"/>
      <c r="D130" s="104"/>
      <c r="E130" s="19" t="s">
        <v>224</v>
      </c>
      <c r="F130" s="19" t="str">
        <f t="shared" ref="F130:F131" si="11">F129</f>
        <v>ГП ВО "Областные электротеплосети" - население</v>
      </c>
      <c r="G130" s="60">
        <v>0.7</v>
      </c>
      <c r="H130" s="60">
        <v>1.8</v>
      </c>
      <c r="I130" s="60">
        <v>1.4</v>
      </c>
      <c r="J130" s="107"/>
      <c r="K130" s="77"/>
      <c r="L130" s="77"/>
      <c r="M130" s="77"/>
      <c r="N130" s="77"/>
      <c r="O130" s="77"/>
    </row>
    <row r="131" spans="1:15" s="3" customFormat="1" ht="12.75" customHeight="1" x14ac:dyDescent="0.25">
      <c r="A131" s="12"/>
      <c r="B131" s="104"/>
      <c r="C131" s="107"/>
      <c r="D131" s="104"/>
      <c r="E131" s="19" t="s">
        <v>225</v>
      </c>
      <c r="F131" s="19" t="str">
        <f t="shared" si="11"/>
        <v>ГП ВО "Областные электротеплосети" - население</v>
      </c>
      <c r="G131" s="60">
        <v>0.3</v>
      </c>
      <c r="H131" s="60">
        <v>0.7</v>
      </c>
      <c r="I131" s="60">
        <v>0.7</v>
      </c>
      <c r="J131" s="107"/>
      <c r="K131" s="77"/>
      <c r="L131" s="77"/>
      <c r="M131" s="77"/>
      <c r="N131" s="77"/>
      <c r="O131" s="77"/>
    </row>
    <row r="132" spans="1:15" s="3" customFormat="1" ht="12.75" customHeight="1" x14ac:dyDescent="0.25">
      <c r="A132" s="12"/>
      <c r="B132" s="104"/>
      <c r="C132" s="107"/>
      <c r="D132" s="104"/>
      <c r="E132" s="19" t="s">
        <v>226</v>
      </c>
      <c r="F132" s="19" t="str">
        <f>F77</f>
        <v>ОАО "СКДМ"-машиностроение</v>
      </c>
      <c r="G132" s="60">
        <v>0</v>
      </c>
      <c r="H132" s="60">
        <v>0</v>
      </c>
      <c r="I132" s="60">
        <v>0</v>
      </c>
      <c r="J132" s="107"/>
      <c r="K132" s="77"/>
      <c r="L132" s="77"/>
      <c r="M132" s="77"/>
      <c r="N132" s="77"/>
      <c r="O132" s="77"/>
    </row>
    <row r="133" spans="1:15" s="3" customFormat="1" ht="12.75" customHeight="1" x14ac:dyDescent="0.25">
      <c r="A133" s="12"/>
      <c r="B133" s="104"/>
      <c r="C133" s="107"/>
      <c r="D133" s="104"/>
      <c r="E133" s="19" t="s">
        <v>227</v>
      </c>
      <c r="F133" s="19" t="str">
        <f>F78</f>
        <v>ОАО "СКДМ"-машиностроение</v>
      </c>
      <c r="G133" s="60">
        <v>0.2</v>
      </c>
      <c r="H133" s="60">
        <v>0.7</v>
      </c>
      <c r="I133" s="60">
        <v>0.3</v>
      </c>
      <c r="J133" s="107"/>
      <c r="K133" s="77"/>
      <c r="L133" s="77"/>
      <c r="M133" s="77"/>
      <c r="N133" s="77"/>
      <c r="O133" s="77"/>
    </row>
    <row r="134" spans="1:15" s="3" customFormat="1" ht="12.75" customHeight="1" x14ac:dyDescent="0.25">
      <c r="A134" s="12"/>
      <c r="B134" s="104"/>
      <c r="C134" s="107"/>
      <c r="D134" s="104"/>
      <c r="E134" s="19" t="s">
        <v>218</v>
      </c>
      <c r="F134" s="19" t="s">
        <v>219</v>
      </c>
      <c r="G134" s="60">
        <v>0</v>
      </c>
      <c r="H134" s="60">
        <v>0.1</v>
      </c>
      <c r="I134" s="60">
        <v>0.1</v>
      </c>
      <c r="J134" s="107"/>
      <c r="K134" s="77"/>
      <c r="L134" s="77"/>
      <c r="M134" s="77"/>
      <c r="N134" s="77"/>
      <c r="O134" s="77"/>
    </row>
    <row r="135" spans="1:15" s="3" customFormat="1" ht="12.75" customHeight="1" x14ac:dyDescent="0.25">
      <c r="A135" s="12"/>
      <c r="B135" s="104"/>
      <c r="C135" s="107"/>
      <c r="D135" s="104"/>
      <c r="E135" s="19" t="s">
        <v>220</v>
      </c>
      <c r="F135" s="19" t="s">
        <v>219</v>
      </c>
      <c r="G135" s="60">
        <v>0.1</v>
      </c>
      <c r="H135" s="60">
        <v>0.2</v>
      </c>
      <c r="I135" s="60">
        <v>0.1</v>
      </c>
      <c r="J135" s="107"/>
      <c r="K135" s="77"/>
      <c r="L135" s="77"/>
      <c r="M135" s="77"/>
      <c r="N135" s="77"/>
      <c r="O135" s="77"/>
    </row>
    <row r="136" spans="1:15" s="3" customFormat="1" ht="12.75" customHeight="1" x14ac:dyDescent="0.25">
      <c r="A136" s="12"/>
      <c r="B136" s="104"/>
      <c r="C136" s="107"/>
      <c r="D136" s="104"/>
      <c r="E136" s="19" t="s">
        <v>221</v>
      </c>
      <c r="F136" s="19"/>
      <c r="G136" s="60"/>
      <c r="H136" s="60"/>
      <c r="I136" s="60"/>
      <c r="J136" s="107"/>
      <c r="K136" s="77"/>
      <c r="L136" s="77"/>
      <c r="M136" s="77"/>
      <c r="N136" s="77"/>
      <c r="O136" s="77"/>
    </row>
    <row r="137" spans="1:15" s="3" customFormat="1" ht="12.75" customHeight="1" x14ac:dyDescent="0.25">
      <c r="A137" s="12"/>
      <c r="B137" s="104"/>
      <c r="C137" s="107"/>
      <c r="D137" s="104"/>
      <c r="E137" s="19" t="s">
        <v>228</v>
      </c>
      <c r="F137" s="34" t="s">
        <v>234</v>
      </c>
      <c r="G137" s="60">
        <v>0.1</v>
      </c>
      <c r="H137" s="60">
        <v>0.2</v>
      </c>
      <c r="I137" s="60">
        <v>0.2</v>
      </c>
      <c r="J137" s="107"/>
      <c r="K137" s="77"/>
      <c r="L137" s="77"/>
      <c r="M137" s="77"/>
      <c r="N137" s="77"/>
      <c r="O137" s="77"/>
    </row>
    <row r="138" spans="1:15" s="3" customFormat="1" ht="12.75" customHeight="1" x14ac:dyDescent="0.25">
      <c r="A138" s="12"/>
      <c r="B138" s="104"/>
      <c r="C138" s="107"/>
      <c r="D138" s="104"/>
      <c r="E138" s="19" t="s">
        <v>229</v>
      </c>
      <c r="F138" s="19" t="str">
        <f>F137</f>
        <v>ООО "Супермаркет Золотой Ключик"</v>
      </c>
      <c r="G138" s="60">
        <v>0.1</v>
      </c>
      <c r="H138" s="60">
        <v>0.2</v>
      </c>
      <c r="I138" s="60">
        <v>0.2</v>
      </c>
      <c r="J138" s="107"/>
      <c r="K138" s="77"/>
      <c r="L138" s="77"/>
      <c r="M138" s="77"/>
      <c r="N138" s="77"/>
      <c r="O138" s="77"/>
    </row>
    <row r="139" spans="1:15" s="3" customFormat="1" ht="12.75" customHeight="1" x14ac:dyDescent="0.25">
      <c r="A139" s="12"/>
      <c r="B139" s="104"/>
      <c r="C139" s="107"/>
      <c r="D139" s="104"/>
      <c r="E139" s="19" t="s">
        <v>230</v>
      </c>
      <c r="F139" s="34" t="s">
        <v>235</v>
      </c>
      <c r="G139" s="60">
        <v>0</v>
      </c>
      <c r="H139" s="60">
        <v>0</v>
      </c>
      <c r="I139" s="60">
        <v>0</v>
      </c>
      <c r="J139" s="107"/>
      <c r="K139" s="77"/>
      <c r="L139" s="77"/>
      <c r="M139" s="77"/>
      <c r="N139" s="77"/>
      <c r="O139" s="77"/>
    </row>
    <row r="140" spans="1:15" s="3" customFormat="1" ht="12.75" customHeight="1" x14ac:dyDescent="0.25">
      <c r="A140" s="12"/>
      <c r="B140" s="104"/>
      <c r="C140" s="107"/>
      <c r="D140" s="104"/>
      <c r="E140" s="19" t="s">
        <v>231</v>
      </c>
      <c r="F140" s="19" t="str">
        <f>F139</f>
        <v>ООО "Белладжио"</v>
      </c>
      <c r="G140" s="60">
        <v>0.1</v>
      </c>
      <c r="H140" s="60">
        <v>0.1</v>
      </c>
      <c r="I140" s="60">
        <v>0.1</v>
      </c>
      <c r="J140" s="107"/>
      <c r="K140" s="77"/>
      <c r="L140" s="77"/>
      <c r="M140" s="77"/>
      <c r="N140" s="77"/>
      <c r="O140" s="77"/>
    </row>
    <row r="141" spans="1:15" s="3" customFormat="1" ht="12.75" customHeight="1" x14ac:dyDescent="0.25">
      <c r="A141" s="12"/>
      <c r="B141" s="104"/>
      <c r="C141" s="107"/>
      <c r="D141" s="104"/>
      <c r="E141" s="19" t="s">
        <v>232</v>
      </c>
      <c r="F141" s="19" t="str">
        <f>F128</f>
        <v>ГП ВО "Областные электротеплосети" - население</v>
      </c>
      <c r="G141" s="60">
        <v>0.6</v>
      </c>
      <c r="H141" s="60">
        <v>1.5</v>
      </c>
      <c r="I141" s="60">
        <v>1.4</v>
      </c>
      <c r="J141" s="107"/>
      <c r="K141" s="77"/>
      <c r="L141" s="77"/>
      <c r="M141" s="77"/>
      <c r="N141" s="77"/>
      <c r="O141" s="77"/>
    </row>
    <row r="142" spans="1:15" s="3" customFormat="1" ht="12.75" customHeight="1" x14ac:dyDescent="0.25">
      <c r="A142" s="12"/>
      <c r="B142" s="104"/>
      <c r="C142" s="107"/>
      <c r="D142" s="104"/>
      <c r="E142" s="19" t="s">
        <v>233</v>
      </c>
      <c r="F142" s="19" t="str">
        <f>F141</f>
        <v>ГП ВО "Областные электротеплосети" - население</v>
      </c>
      <c r="G142" s="60">
        <v>0.5</v>
      </c>
      <c r="H142" s="60">
        <v>1.2</v>
      </c>
      <c r="I142" s="60">
        <v>1.5</v>
      </c>
      <c r="J142" s="108"/>
      <c r="K142" s="77"/>
      <c r="L142" s="77"/>
      <c r="M142" s="77"/>
      <c r="N142" s="77"/>
      <c r="O142" s="77"/>
    </row>
    <row r="143" spans="1:15" s="26" customFormat="1" ht="12.75" customHeight="1" x14ac:dyDescent="0.25">
      <c r="A143" s="61"/>
      <c r="B143" s="104"/>
      <c r="C143" s="108"/>
      <c r="D143" s="105"/>
      <c r="E143" s="66" t="s">
        <v>286</v>
      </c>
      <c r="F143" s="69"/>
      <c r="G143" s="75">
        <f>SUM(G127:G142)</f>
        <v>5.0999999999999996</v>
      </c>
      <c r="H143" s="75">
        <f t="shared" ref="H143" si="12">SUM(H127:H142)</f>
        <v>12.2</v>
      </c>
      <c r="I143" s="75">
        <f>SUM(I127:I142)</f>
        <v>11.5</v>
      </c>
      <c r="J143" s="74"/>
      <c r="K143" s="77"/>
      <c r="L143" s="77"/>
      <c r="M143" s="77"/>
      <c r="N143" s="77"/>
      <c r="O143" s="77"/>
    </row>
    <row r="144" spans="1:15" s="3" customFormat="1" ht="12.75" customHeight="1" x14ac:dyDescent="0.25">
      <c r="A144" s="12"/>
      <c r="B144" s="104"/>
      <c r="C144" s="106" t="s">
        <v>239</v>
      </c>
      <c r="D144" s="106" t="s">
        <v>290</v>
      </c>
      <c r="E144" s="59" t="s">
        <v>236</v>
      </c>
      <c r="F144" s="113" t="s">
        <v>35</v>
      </c>
      <c r="G144" s="123">
        <v>22.5</v>
      </c>
      <c r="H144" s="123">
        <v>21.1</v>
      </c>
      <c r="I144" s="123">
        <v>37.4</v>
      </c>
      <c r="J144" s="106" t="s">
        <v>36</v>
      </c>
      <c r="K144" s="77"/>
      <c r="L144" s="77"/>
      <c r="M144" s="77"/>
      <c r="N144" s="77"/>
      <c r="O144" s="77"/>
    </row>
    <row r="145" spans="1:15" s="3" customFormat="1" ht="12.75" customHeight="1" x14ac:dyDescent="0.25">
      <c r="A145" s="12"/>
      <c r="B145" s="104"/>
      <c r="C145" s="107"/>
      <c r="D145" s="107"/>
      <c r="E145" s="59" t="s">
        <v>237</v>
      </c>
      <c r="F145" s="126"/>
      <c r="G145" s="124"/>
      <c r="H145" s="124"/>
      <c r="I145" s="124"/>
      <c r="J145" s="107"/>
      <c r="K145" s="97" t="s">
        <v>301</v>
      </c>
      <c r="L145" s="77"/>
      <c r="M145" s="77"/>
      <c r="N145" s="77"/>
      <c r="O145" s="77"/>
    </row>
    <row r="146" spans="1:15" s="3" customFormat="1" ht="12.75" customHeight="1" x14ac:dyDescent="0.25">
      <c r="A146" s="12"/>
      <c r="B146" s="104"/>
      <c r="C146" s="108"/>
      <c r="D146" s="107"/>
      <c r="E146" s="59" t="s">
        <v>238</v>
      </c>
      <c r="F146" s="114"/>
      <c r="G146" s="125"/>
      <c r="H146" s="125"/>
      <c r="I146" s="125"/>
      <c r="J146" s="108"/>
      <c r="K146" s="97"/>
      <c r="L146" s="77"/>
      <c r="M146" s="77"/>
      <c r="N146" s="77"/>
      <c r="O146" s="77"/>
    </row>
    <row r="147" spans="1:15" s="3" customFormat="1" ht="12.75" customHeight="1" x14ac:dyDescent="0.25">
      <c r="A147" s="12"/>
      <c r="B147" s="104"/>
      <c r="C147" s="106" t="s">
        <v>240</v>
      </c>
      <c r="D147" s="107"/>
      <c r="E147" s="19" t="s">
        <v>241</v>
      </c>
      <c r="F147" s="113" t="s">
        <v>35</v>
      </c>
      <c r="G147" s="60">
        <v>0.2</v>
      </c>
      <c r="H147" s="60">
        <v>0.3</v>
      </c>
      <c r="I147" s="60">
        <v>0.2</v>
      </c>
      <c r="J147" s="106" t="str">
        <f>J144</f>
        <v>ОАО "Северсталь"</v>
      </c>
      <c r="K147" s="97"/>
      <c r="L147" s="77"/>
      <c r="M147" s="77"/>
      <c r="N147" s="77"/>
      <c r="O147" s="77"/>
    </row>
    <row r="148" spans="1:15" s="3" customFormat="1" ht="12.75" customHeight="1" x14ac:dyDescent="0.25">
      <c r="A148" s="12"/>
      <c r="B148" s="104"/>
      <c r="C148" s="107"/>
      <c r="D148" s="107"/>
      <c r="E148" s="19" t="s">
        <v>242</v>
      </c>
      <c r="F148" s="126"/>
      <c r="G148" s="60">
        <v>8.6</v>
      </c>
      <c r="H148" s="60">
        <v>8.6</v>
      </c>
      <c r="I148" s="60">
        <v>8.4</v>
      </c>
      <c r="J148" s="107"/>
      <c r="K148" s="97"/>
      <c r="L148" s="77"/>
      <c r="M148" s="77"/>
      <c r="N148" s="77"/>
      <c r="O148" s="77"/>
    </row>
    <row r="149" spans="1:15" s="3" customFormat="1" ht="12.75" customHeight="1" x14ac:dyDescent="0.25">
      <c r="A149" s="12"/>
      <c r="B149" s="104"/>
      <c r="C149" s="107"/>
      <c r="D149" s="107"/>
      <c r="E149" s="19" t="s">
        <v>243</v>
      </c>
      <c r="F149" s="126"/>
      <c r="G149" s="60">
        <v>9.1</v>
      </c>
      <c r="H149" s="60">
        <v>9.1</v>
      </c>
      <c r="I149" s="60">
        <v>9.1</v>
      </c>
      <c r="J149" s="107"/>
      <c r="K149" s="97"/>
      <c r="L149" s="77"/>
      <c r="M149" s="77"/>
      <c r="N149" s="77"/>
      <c r="O149" s="77"/>
    </row>
    <row r="150" spans="1:15" s="3" customFormat="1" ht="12.75" customHeight="1" x14ac:dyDescent="0.25">
      <c r="A150" s="12"/>
      <c r="B150" s="104"/>
      <c r="C150" s="107"/>
      <c r="D150" s="107"/>
      <c r="E150" s="66" t="s">
        <v>247</v>
      </c>
      <c r="F150" s="126"/>
      <c r="G150" s="62">
        <f>SUM(G147:G149)</f>
        <v>17.899999999999999</v>
      </c>
      <c r="H150" s="62">
        <f t="shared" ref="H150:I150" si="13">SUM(H147:H149)</f>
        <v>18</v>
      </c>
      <c r="I150" s="62">
        <f t="shared" si="13"/>
        <v>17.7</v>
      </c>
      <c r="J150" s="107"/>
      <c r="K150" s="97"/>
      <c r="L150" s="77"/>
      <c r="M150" s="77"/>
      <c r="N150" s="77"/>
      <c r="O150" s="77"/>
    </row>
    <row r="151" spans="1:15" s="3" customFormat="1" ht="26.25" customHeight="1" x14ac:dyDescent="0.25">
      <c r="A151" s="12"/>
      <c r="B151" s="104"/>
      <c r="C151" s="86" t="s">
        <v>244</v>
      </c>
      <c r="D151" s="107"/>
      <c r="E151" s="102" t="s">
        <v>245</v>
      </c>
      <c r="F151" s="58" t="str">
        <f>F147</f>
        <v>ОАО "Северсталь" - черная металлургия</v>
      </c>
      <c r="G151" s="76">
        <v>3.6</v>
      </c>
      <c r="H151" s="76">
        <v>3.1</v>
      </c>
      <c r="I151" s="76">
        <v>4.4000000000000004</v>
      </c>
      <c r="J151" s="86" t="str">
        <f>J147</f>
        <v>ОАО "Северсталь"</v>
      </c>
      <c r="K151" s="97" t="str">
        <f>K145</f>
        <v>ручной пуск Северсталь</v>
      </c>
      <c r="L151" s="77"/>
      <c r="M151" s="77"/>
      <c r="N151" s="77"/>
      <c r="O151" s="77"/>
    </row>
    <row r="152" spans="1:15" s="3" customFormat="1" ht="12.75" customHeight="1" x14ac:dyDescent="0.25">
      <c r="A152" s="12"/>
      <c r="B152" s="104"/>
      <c r="C152" s="106" t="s">
        <v>246</v>
      </c>
      <c r="D152" s="107"/>
      <c r="E152" s="19" t="s">
        <v>249</v>
      </c>
      <c r="F152" s="127" t="str">
        <f>F151</f>
        <v>ОАО "Северсталь" - черная металлургия</v>
      </c>
      <c r="G152" s="60">
        <v>2.9</v>
      </c>
      <c r="H152" s="60">
        <v>1.9</v>
      </c>
      <c r="I152" s="60">
        <v>2.4</v>
      </c>
      <c r="J152" s="106" t="str">
        <f>J151</f>
        <v>ОАО "Северсталь"</v>
      </c>
      <c r="K152" s="97"/>
      <c r="L152" s="77"/>
      <c r="M152" s="77"/>
      <c r="N152" s="77"/>
      <c r="O152" s="77"/>
    </row>
    <row r="153" spans="1:15" s="3" customFormat="1" ht="12.75" customHeight="1" x14ac:dyDescent="0.25">
      <c r="A153" s="12"/>
      <c r="B153" s="104"/>
      <c r="C153" s="107"/>
      <c r="D153" s="107"/>
      <c r="E153" s="19" t="s">
        <v>250</v>
      </c>
      <c r="F153" s="128"/>
      <c r="G153" s="60">
        <v>0.1</v>
      </c>
      <c r="H153" s="60">
        <v>0.1</v>
      </c>
      <c r="I153" s="60">
        <v>0.2</v>
      </c>
      <c r="J153" s="107"/>
      <c r="K153" s="97"/>
      <c r="L153" s="77"/>
      <c r="M153" s="77"/>
      <c r="N153" s="77"/>
      <c r="O153" s="77"/>
    </row>
    <row r="154" spans="1:15" s="3" customFormat="1" ht="12.75" customHeight="1" x14ac:dyDescent="0.25">
      <c r="A154" s="12"/>
      <c r="B154" s="104"/>
      <c r="C154" s="107"/>
      <c r="D154" s="107"/>
      <c r="E154" s="19" t="s">
        <v>251</v>
      </c>
      <c r="F154" s="128"/>
      <c r="G154" s="83">
        <f>1.813+1.755</f>
        <v>3.6</v>
      </c>
      <c r="H154" s="83">
        <f>2.179+2.13</f>
        <v>4.3</v>
      </c>
      <c r="I154" s="83">
        <f>1.83+1.771</f>
        <v>3.6</v>
      </c>
      <c r="J154" s="107"/>
      <c r="K154" s="97"/>
      <c r="L154" s="77"/>
      <c r="M154" s="77"/>
      <c r="N154" s="77"/>
      <c r="O154" s="77"/>
    </row>
    <row r="155" spans="1:15" s="3" customFormat="1" ht="12.75" customHeight="1" x14ac:dyDescent="0.25">
      <c r="A155" s="12"/>
      <c r="B155" s="104"/>
      <c r="C155" s="107"/>
      <c r="D155" s="107"/>
      <c r="E155" s="19" t="s">
        <v>252</v>
      </c>
      <c r="F155" s="128"/>
      <c r="G155" s="83">
        <f>0.369+0.405</f>
        <v>0.8</v>
      </c>
      <c r="H155" s="83">
        <f>0.377+0.434</f>
        <v>0.8</v>
      </c>
      <c r="I155" s="83">
        <f>0.311+0.243</f>
        <v>0.6</v>
      </c>
      <c r="J155" s="107"/>
      <c r="K155" s="97"/>
      <c r="L155" s="77"/>
      <c r="M155" s="77"/>
      <c r="N155" s="77"/>
      <c r="O155" s="77"/>
    </row>
    <row r="156" spans="1:15" s="3" customFormat="1" ht="12.75" customHeight="1" x14ac:dyDescent="0.25">
      <c r="A156" s="12"/>
      <c r="B156" s="104"/>
      <c r="C156" s="107"/>
      <c r="D156" s="107"/>
      <c r="E156" s="19" t="s">
        <v>248</v>
      </c>
      <c r="F156" s="128"/>
      <c r="G156" s="83">
        <f>1.799+1.737</f>
        <v>3.5</v>
      </c>
      <c r="H156" s="83">
        <f>1.671+1.606</f>
        <v>3.3</v>
      </c>
      <c r="I156" s="83">
        <f>0.983+0.954</f>
        <v>1.9</v>
      </c>
      <c r="J156" s="107"/>
      <c r="K156" s="97"/>
      <c r="L156" s="77"/>
      <c r="M156" s="77"/>
      <c r="N156" s="77"/>
      <c r="O156" s="77"/>
    </row>
    <row r="157" spans="1:15" s="26" customFormat="1" ht="12.75" customHeight="1" x14ac:dyDescent="0.25">
      <c r="A157" s="61"/>
      <c r="B157" s="104"/>
      <c r="C157" s="108"/>
      <c r="D157" s="107"/>
      <c r="E157" s="66" t="s">
        <v>247</v>
      </c>
      <c r="F157" s="129"/>
      <c r="G157" s="62">
        <f>SUM(G152:G156)</f>
        <v>10.9</v>
      </c>
      <c r="H157" s="62">
        <f t="shared" ref="H157" si="14">SUM(H152:H156)</f>
        <v>10.4</v>
      </c>
      <c r="I157" s="62">
        <f>SUM(I152:I156)</f>
        <v>8.6999999999999993</v>
      </c>
      <c r="J157" s="108"/>
      <c r="K157" s="97" t="str">
        <f>K145</f>
        <v>ручной пуск Северсталь</v>
      </c>
      <c r="L157" s="77"/>
      <c r="M157" s="77"/>
      <c r="N157" s="77"/>
      <c r="O157" s="77"/>
    </row>
    <row r="158" spans="1:15" s="3" customFormat="1" ht="27" customHeight="1" x14ac:dyDescent="0.25">
      <c r="A158" s="12"/>
      <c r="B158" s="105"/>
      <c r="C158" s="86" t="s">
        <v>185</v>
      </c>
      <c r="D158" s="108"/>
      <c r="E158" s="64" t="s">
        <v>253</v>
      </c>
      <c r="F158" s="39" t="str">
        <f>F152</f>
        <v>ОАО "Северсталь" - черная металлургия</v>
      </c>
      <c r="G158" s="25">
        <v>9.1</v>
      </c>
      <c r="H158" s="24">
        <v>9.1</v>
      </c>
      <c r="I158" s="24">
        <v>9.1</v>
      </c>
      <c r="J158" s="60" t="str">
        <f>J152</f>
        <v>ОАО "Северсталь"</v>
      </c>
      <c r="K158" s="80">
        <f>G144+G150+G151+G157+G158</f>
        <v>64</v>
      </c>
      <c r="L158" s="80">
        <f t="shared" ref="L158:M158" si="15">H144+H150+H151+H157+H158</f>
        <v>61.7</v>
      </c>
      <c r="M158" s="80">
        <f t="shared" si="15"/>
        <v>77.3</v>
      </c>
      <c r="N158" s="77"/>
      <c r="O158" s="77"/>
    </row>
    <row r="159" spans="1:15" s="3" customFormat="1" ht="15.75" x14ac:dyDescent="0.25">
      <c r="A159" s="12"/>
      <c r="B159" s="116" t="s">
        <v>41</v>
      </c>
      <c r="C159" s="116"/>
      <c r="D159" s="116"/>
      <c r="E159" s="41"/>
      <c r="F159" s="22"/>
      <c r="G159" s="24">
        <f>G110+G125+G126+G143+G144+G150+G151+G157+G158</f>
        <v>129.1</v>
      </c>
      <c r="H159" s="24">
        <f t="shared" ref="H159" si="16">H110+H125+H126+H143+H144+H150+H151+H157+H158</f>
        <v>147.80000000000001</v>
      </c>
      <c r="I159" s="24">
        <f>I110+I125+I126+I143+I144+I150+I151+I157+I158</f>
        <v>161.19999999999999</v>
      </c>
      <c r="J159" s="40"/>
      <c r="K159" s="77"/>
      <c r="L159" s="77"/>
      <c r="M159" s="77"/>
      <c r="N159" s="77"/>
      <c r="O159" s="77"/>
    </row>
    <row r="160" spans="1:15" s="3" customFormat="1" ht="15.75" x14ac:dyDescent="0.25">
      <c r="A160" s="12"/>
      <c r="B160" s="34"/>
      <c r="C160" s="40"/>
      <c r="D160" s="34"/>
      <c r="E160" s="17"/>
      <c r="F160" s="34"/>
      <c r="G160" s="34"/>
      <c r="H160" s="34"/>
      <c r="I160" s="34"/>
      <c r="J160" s="40"/>
      <c r="K160" s="77"/>
      <c r="L160" s="77"/>
      <c r="M160" s="77"/>
      <c r="N160" s="77"/>
      <c r="O160" s="77"/>
    </row>
    <row r="161" spans="1:15" s="3" customFormat="1" ht="15.75" x14ac:dyDescent="0.25">
      <c r="A161" s="12"/>
      <c r="B161" s="109" t="s">
        <v>291</v>
      </c>
      <c r="C161" s="109" t="str">
        <f>C34</f>
        <v>ПС 220 Вологда-Южная</v>
      </c>
      <c r="D161" s="109" t="s">
        <v>89</v>
      </c>
      <c r="E161" s="22" t="str">
        <f t="shared" ref="E161:I162" si="17">E34</f>
        <v>ВЛ 110кВ ОМЗ-1, 2</v>
      </c>
      <c r="F161" s="51" t="str">
        <f t="shared" si="17"/>
        <v>ОАО "ВОМЗ" - машиностроение</v>
      </c>
      <c r="G161" s="87">
        <f t="shared" si="17"/>
        <v>26.9</v>
      </c>
      <c r="H161" s="87">
        <f t="shared" si="17"/>
        <v>39</v>
      </c>
      <c r="I161" s="87">
        <f t="shared" si="17"/>
        <v>37.4</v>
      </c>
      <c r="J161" s="109" t="s">
        <v>26</v>
      </c>
      <c r="K161" s="77"/>
      <c r="L161" s="77"/>
      <c r="M161" s="77"/>
      <c r="N161" s="77"/>
      <c r="O161" s="77"/>
    </row>
    <row r="162" spans="1:15" s="3" customFormat="1" ht="15.75" customHeight="1" x14ac:dyDescent="0.25">
      <c r="A162" s="12"/>
      <c r="B162" s="109"/>
      <c r="C162" s="109"/>
      <c r="D162" s="109"/>
      <c r="E162" s="113" t="str">
        <f t="shared" si="17"/>
        <v>ВЛ 110кВ ВПЗ-1, 2</v>
      </c>
      <c r="F162" s="51" t="str">
        <f t="shared" si="17"/>
        <v>ООО "Энерготранзит Альфа" - машиностроение</v>
      </c>
      <c r="G162" s="117">
        <f t="shared" si="17"/>
        <v>6.5</v>
      </c>
      <c r="H162" s="117">
        <f t="shared" si="17"/>
        <v>15.2</v>
      </c>
      <c r="I162" s="117">
        <f t="shared" si="17"/>
        <v>16.5</v>
      </c>
      <c r="J162" s="109"/>
      <c r="K162" s="77"/>
      <c r="L162" s="77"/>
      <c r="M162" s="77"/>
      <c r="N162" s="77"/>
      <c r="O162" s="77"/>
    </row>
    <row r="163" spans="1:15" s="3" customFormat="1" ht="15.75" x14ac:dyDescent="0.25">
      <c r="A163" s="12"/>
      <c r="B163" s="109"/>
      <c r="C163" s="109"/>
      <c r="D163" s="109"/>
      <c r="E163" s="114"/>
      <c r="F163" s="51" t="str">
        <f t="shared" ref="F163:F173" si="18">F36</f>
        <v>ООО "Западная котельная"</v>
      </c>
      <c r="G163" s="117"/>
      <c r="H163" s="117"/>
      <c r="I163" s="117"/>
      <c r="J163" s="109"/>
      <c r="K163" s="77"/>
      <c r="L163" s="77"/>
      <c r="M163" s="77"/>
      <c r="N163" s="77"/>
      <c r="O163" s="77"/>
    </row>
    <row r="164" spans="1:15" s="3" customFormat="1" ht="12.75" customHeight="1" x14ac:dyDescent="0.25">
      <c r="A164" s="12"/>
      <c r="B164" s="109"/>
      <c r="C164" s="109"/>
      <c r="D164" s="109"/>
      <c r="E164" s="51" t="str">
        <f t="shared" ref="E164:E173" si="19">E37</f>
        <v>ВЛ 35кВ Можайское</v>
      </c>
      <c r="F164" s="51" t="str">
        <f t="shared" si="18"/>
        <v xml:space="preserve">с/х потребители </v>
      </c>
      <c r="G164" s="87">
        <f t="shared" ref="G164:I173" si="20">G37</f>
        <v>2.6</v>
      </c>
      <c r="H164" s="87">
        <f t="shared" si="20"/>
        <v>3.4</v>
      </c>
      <c r="I164" s="87">
        <f t="shared" si="20"/>
        <v>3.1</v>
      </c>
      <c r="J164" s="109"/>
      <c r="K164" s="77"/>
      <c r="L164" s="77"/>
      <c r="M164" s="77"/>
      <c r="N164" s="77"/>
      <c r="O164" s="77"/>
    </row>
    <row r="165" spans="1:15" s="3" customFormat="1" ht="12.75" customHeight="1" x14ac:dyDescent="0.25">
      <c r="A165" s="12"/>
      <c r="B165" s="109"/>
      <c r="C165" s="109"/>
      <c r="D165" s="109"/>
      <c r="E165" s="51" t="str">
        <f t="shared" si="19"/>
        <v>ВЛ 35кВ Надеево</v>
      </c>
      <c r="F165" s="51" t="str">
        <f t="shared" si="18"/>
        <v xml:space="preserve">с/х потребители </v>
      </c>
      <c r="G165" s="87">
        <f t="shared" si="20"/>
        <v>0</v>
      </c>
      <c r="H165" s="87">
        <f t="shared" si="20"/>
        <v>0</v>
      </c>
      <c r="I165" s="87">
        <f t="shared" si="20"/>
        <v>0</v>
      </c>
      <c r="J165" s="109"/>
      <c r="K165" s="77"/>
      <c r="L165" s="77"/>
      <c r="M165" s="77"/>
      <c r="N165" s="77"/>
      <c r="O165" s="77"/>
    </row>
    <row r="166" spans="1:15" s="3" customFormat="1" ht="12" customHeight="1" x14ac:dyDescent="0.25">
      <c r="A166" s="12"/>
      <c r="B166" s="109"/>
      <c r="C166" s="109"/>
      <c r="D166" s="109"/>
      <c r="E166" s="51" t="str">
        <f t="shared" si="19"/>
        <v>ВЛ 35кВ Молочное</v>
      </c>
      <c r="F166" s="51" t="str">
        <f t="shared" si="18"/>
        <v>ГП ВО "Областные электротеплосети" - население п. Молочное</v>
      </c>
      <c r="G166" s="87">
        <f t="shared" si="20"/>
        <v>2.7</v>
      </c>
      <c r="H166" s="87">
        <f t="shared" si="20"/>
        <v>3.4</v>
      </c>
      <c r="I166" s="87">
        <f t="shared" si="20"/>
        <v>3.7</v>
      </c>
      <c r="J166" s="109"/>
      <c r="K166" s="77"/>
      <c r="L166" s="77"/>
      <c r="M166" s="77"/>
      <c r="N166" s="77"/>
      <c r="O166" s="77"/>
    </row>
    <row r="167" spans="1:15" s="3" customFormat="1" ht="12.75" customHeight="1" x14ac:dyDescent="0.25">
      <c r="A167" s="12"/>
      <c r="B167" s="109"/>
      <c r="C167" s="109"/>
      <c r="D167" s="109"/>
      <c r="E167" s="51" t="str">
        <f t="shared" si="19"/>
        <v>6кВ ф.Керамик</v>
      </c>
      <c r="F167" s="51" t="str">
        <f t="shared" si="18"/>
        <v>ООО "Рослесмаш" , ООО "Опытный завод" - машиностроение</v>
      </c>
      <c r="G167" s="87">
        <f t="shared" si="20"/>
        <v>1.1000000000000001</v>
      </c>
      <c r="H167" s="87">
        <f t="shared" si="20"/>
        <v>1.7</v>
      </c>
      <c r="I167" s="87">
        <f t="shared" si="20"/>
        <v>1.6</v>
      </c>
      <c r="J167" s="109"/>
      <c r="K167" s="77"/>
      <c r="L167" s="77"/>
      <c r="M167" s="77"/>
      <c r="N167" s="77"/>
      <c r="O167" s="77"/>
    </row>
    <row r="168" spans="1:15" s="3" customFormat="1" ht="12.75" customHeight="1" x14ac:dyDescent="0.25">
      <c r="A168" s="12"/>
      <c r="B168" s="109"/>
      <c r="C168" s="109"/>
      <c r="D168" s="109"/>
      <c r="E168" s="51" t="str">
        <f t="shared" si="19"/>
        <v>6кВ ф.Тепличный к-т-1</v>
      </c>
      <c r="F168" s="51" t="str">
        <f t="shared" si="18"/>
        <v>СХПК комбинат "Тепличный" - сельское хозяйство</v>
      </c>
      <c r="G168" s="87">
        <f t="shared" si="20"/>
        <v>0.5</v>
      </c>
      <c r="H168" s="87">
        <f t="shared" si="20"/>
        <v>0.8</v>
      </c>
      <c r="I168" s="87">
        <f t="shared" si="20"/>
        <v>0.8</v>
      </c>
      <c r="J168" s="109"/>
      <c r="K168" s="77"/>
      <c r="L168" s="77"/>
      <c r="M168" s="77"/>
      <c r="N168" s="77"/>
      <c r="O168" s="77"/>
    </row>
    <row r="169" spans="1:15" s="3" customFormat="1" ht="12.75" customHeight="1" x14ac:dyDescent="0.25">
      <c r="A169" s="12"/>
      <c r="B169" s="109"/>
      <c r="C169" s="109"/>
      <c r="D169" s="109"/>
      <c r="E169" s="51" t="str">
        <f t="shared" si="19"/>
        <v>6кВ ф.Тепличный к-т-2</v>
      </c>
      <c r="F169" s="51" t="str">
        <f t="shared" si="18"/>
        <v>СХПК комбинат "Тепличный" - сельское хозяйство</v>
      </c>
      <c r="G169" s="87">
        <f t="shared" si="20"/>
        <v>1.1000000000000001</v>
      </c>
      <c r="H169" s="87">
        <f t="shared" si="20"/>
        <v>1.5</v>
      </c>
      <c r="I169" s="87">
        <f t="shared" si="20"/>
        <v>1.3</v>
      </c>
      <c r="J169" s="109"/>
      <c r="K169" s="77"/>
      <c r="L169" s="77"/>
      <c r="M169" s="77"/>
      <c r="N169" s="77"/>
      <c r="O169" s="77"/>
    </row>
    <row r="170" spans="1:15" s="3" customFormat="1" ht="12.75" customHeight="1" x14ac:dyDescent="0.25">
      <c r="A170" s="12"/>
      <c r="B170" s="109"/>
      <c r="C170" s="109"/>
      <c r="D170" s="109"/>
      <c r="E170" s="51" t="str">
        <f t="shared" si="19"/>
        <v>6кВ ф.БМЗ-1, 2</v>
      </c>
      <c r="F170" s="51" t="str">
        <f t="shared" si="18"/>
        <v>ОАО "Бываловский машиностроительный завод" -машиностроение</v>
      </c>
      <c r="G170" s="87">
        <f t="shared" si="20"/>
        <v>0.5</v>
      </c>
      <c r="H170" s="87">
        <f t="shared" si="20"/>
        <v>0.9</v>
      </c>
      <c r="I170" s="87">
        <f t="shared" si="20"/>
        <v>0.9</v>
      </c>
      <c r="J170" s="109"/>
      <c r="K170" s="77"/>
      <c r="L170" s="77"/>
      <c r="M170" s="77"/>
      <c r="N170" s="77"/>
      <c r="O170" s="77"/>
    </row>
    <row r="171" spans="1:15" s="3" customFormat="1" ht="12.75" customHeight="1" x14ac:dyDescent="0.25">
      <c r="A171" s="12"/>
      <c r="B171" s="109"/>
      <c r="C171" s="109"/>
      <c r="D171" s="109"/>
      <c r="E171" s="51" t="str">
        <f t="shared" si="19"/>
        <v>6кВ ф.РТП-25</v>
      </c>
      <c r="F171" s="51" t="str">
        <f t="shared" si="18"/>
        <v>ОАО "Бываловский машиностроительный завод" -машиностроение</v>
      </c>
      <c r="G171" s="87">
        <f t="shared" si="20"/>
        <v>0</v>
      </c>
      <c r="H171" s="87">
        <f t="shared" si="20"/>
        <v>0</v>
      </c>
      <c r="I171" s="87">
        <f t="shared" si="20"/>
        <v>0</v>
      </c>
      <c r="J171" s="109"/>
      <c r="K171" s="77"/>
      <c r="L171" s="77"/>
      <c r="M171" s="77"/>
      <c r="N171" s="77"/>
      <c r="O171" s="77"/>
    </row>
    <row r="172" spans="1:15" s="3" customFormat="1" ht="12.75" customHeight="1" x14ac:dyDescent="0.25">
      <c r="A172" s="12"/>
      <c r="B172" s="109"/>
      <c r="C172" s="109"/>
      <c r="D172" s="109"/>
      <c r="E172" s="51" t="str">
        <f t="shared" si="19"/>
        <v>10кВ ф.тролейбусная-1, 2</v>
      </c>
      <c r="F172" s="51" t="str">
        <f t="shared" si="18"/>
        <v>ОАО "Вологдаэлектротранс" - транспорт</v>
      </c>
      <c r="G172" s="87">
        <f t="shared" si="20"/>
        <v>0.1</v>
      </c>
      <c r="H172" s="87">
        <f t="shared" si="20"/>
        <v>0.1</v>
      </c>
      <c r="I172" s="87">
        <f t="shared" si="20"/>
        <v>0.1</v>
      </c>
      <c r="J172" s="109"/>
      <c r="K172" s="77"/>
      <c r="L172" s="77"/>
      <c r="M172" s="77"/>
      <c r="N172" s="77"/>
      <c r="O172" s="77"/>
    </row>
    <row r="173" spans="1:15" s="3" customFormat="1" ht="42.75" customHeight="1" x14ac:dyDescent="0.25">
      <c r="A173" s="12"/>
      <c r="B173" s="109"/>
      <c r="C173" s="109"/>
      <c r="D173" s="109"/>
      <c r="E173" s="51" t="str">
        <f t="shared" si="19"/>
        <v>6кВ ф.Город-15, 20, тубдиспансер, 10кВ ф.Город-1, 3, 5, 7, 14, РП-27, Родионцево</v>
      </c>
      <c r="F173" s="51" t="str">
        <f t="shared" si="18"/>
        <v>ГП ВО "Областные электротеплосети"- население г. Вологда</v>
      </c>
      <c r="G173" s="87">
        <f t="shared" si="20"/>
        <v>6.9</v>
      </c>
      <c r="H173" s="87">
        <f t="shared" si="20"/>
        <v>12.2</v>
      </c>
      <c r="I173" s="87">
        <f t="shared" si="20"/>
        <v>14.4</v>
      </c>
      <c r="J173" s="109"/>
      <c r="K173" s="77"/>
      <c r="L173" s="77"/>
      <c r="M173" s="77"/>
      <c r="N173" s="77"/>
      <c r="O173" s="77"/>
    </row>
    <row r="174" spans="1:15" s="3" customFormat="1" ht="12.75" customHeight="1" x14ac:dyDescent="0.25">
      <c r="A174" s="12"/>
      <c r="B174" s="109"/>
      <c r="C174" s="109"/>
      <c r="D174" s="109"/>
      <c r="E174" s="71" t="s">
        <v>84</v>
      </c>
      <c r="G174" s="24">
        <f>SUM(G161:G173)</f>
        <v>48.9</v>
      </c>
      <c r="H174" s="24">
        <f t="shared" ref="H174" si="21">SUM(H161:H173)</f>
        <v>78.2</v>
      </c>
      <c r="I174" s="24">
        <f>SUM(I161:I173)</f>
        <v>79.8</v>
      </c>
      <c r="J174" s="109"/>
      <c r="K174" s="80">
        <f>G47</f>
        <v>48.9</v>
      </c>
      <c r="L174" s="80">
        <f t="shared" ref="L174:M174" si="22">H47</f>
        <v>78.2</v>
      </c>
      <c r="M174" s="80">
        <f t="shared" si="22"/>
        <v>79.8</v>
      </c>
      <c r="N174" s="77"/>
      <c r="O174" s="77"/>
    </row>
    <row r="175" spans="1:15" s="3" customFormat="1" ht="12.75" customHeight="1" x14ac:dyDescent="0.25">
      <c r="A175" s="12"/>
      <c r="B175" s="106" t="s">
        <v>292</v>
      </c>
      <c r="C175" s="109" t="str">
        <f>C13</f>
        <v>ПС 220 Сокол</v>
      </c>
      <c r="D175" s="109" t="s">
        <v>90</v>
      </c>
      <c r="E175" s="22" t="str">
        <f t="shared" ref="E175:I184" si="23">E13</f>
        <v>ВЛ 110кВ Печаткино-1</v>
      </c>
      <c r="F175" s="22" t="str">
        <f t="shared" si="23"/>
        <v>Северная дирекция по энергообеспечению - СП "Трансэнерго" - филиала ОАО "РЖД"</v>
      </c>
      <c r="G175" s="87">
        <f t="shared" si="23"/>
        <v>0.1</v>
      </c>
      <c r="H175" s="87">
        <f t="shared" si="23"/>
        <v>0.1</v>
      </c>
      <c r="I175" s="87">
        <f t="shared" si="23"/>
        <v>0.1</v>
      </c>
      <c r="J175" s="109" t="s">
        <v>26</v>
      </c>
      <c r="K175" s="77"/>
      <c r="L175" s="77"/>
      <c r="M175" s="77"/>
      <c r="N175" s="77"/>
      <c r="O175" s="77"/>
    </row>
    <row r="176" spans="1:15" s="3" customFormat="1" ht="12.75" customHeight="1" x14ac:dyDescent="0.25">
      <c r="A176" s="12"/>
      <c r="B176" s="107"/>
      <c r="C176" s="109"/>
      <c r="D176" s="109"/>
      <c r="E176" s="22" t="str">
        <f t="shared" si="23"/>
        <v>ВЛ 110кВ Печаткино-2</v>
      </c>
      <c r="F176" s="22" t="str">
        <f t="shared" si="23"/>
        <v>Северная дирекция по энергообеспечению - СП "Трансэнерго" - филиала ОАО "РЖД"</v>
      </c>
      <c r="G176" s="87">
        <f t="shared" si="23"/>
        <v>7.5</v>
      </c>
      <c r="H176" s="87">
        <f t="shared" si="23"/>
        <v>7.4</v>
      </c>
      <c r="I176" s="87">
        <f t="shared" si="23"/>
        <v>5.4</v>
      </c>
      <c r="J176" s="109"/>
      <c r="K176" s="77"/>
      <c r="L176" s="77"/>
      <c r="M176" s="77"/>
      <c r="N176" s="77"/>
      <c r="O176" s="77"/>
    </row>
    <row r="177" spans="1:15" s="3" customFormat="1" ht="12.75" customHeight="1" x14ac:dyDescent="0.25">
      <c r="A177" s="12"/>
      <c r="B177" s="107"/>
      <c r="C177" s="109"/>
      <c r="D177" s="109"/>
      <c r="E177" s="22" t="str">
        <f t="shared" si="23"/>
        <v>ВЛ 110 кВ Очистные-1</v>
      </c>
      <c r="F177" s="22" t="str">
        <f t="shared" si="23"/>
        <v>МУП "Коммунальные системы" - ЖКХ</v>
      </c>
      <c r="G177" s="87">
        <f t="shared" si="23"/>
        <v>0.9</v>
      </c>
      <c r="H177" s="87">
        <f t="shared" si="23"/>
        <v>1.9</v>
      </c>
      <c r="I177" s="87">
        <f t="shared" si="23"/>
        <v>1.8</v>
      </c>
      <c r="J177" s="109"/>
      <c r="K177" s="77"/>
      <c r="L177" s="77"/>
      <c r="M177" s="77"/>
      <c r="N177" s="77"/>
      <c r="O177" s="77"/>
    </row>
    <row r="178" spans="1:15" s="3" customFormat="1" ht="12.75" customHeight="1" x14ac:dyDescent="0.25">
      <c r="A178" s="12"/>
      <c r="B178" s="107"/>
      <c r="C178" s="109"/>
      <c r="D178" s="109"/>
      <c r="E178" s="22" t="str">
        <f t="shared" si="23"/>
        <v>ВЛ 110кВ Сухонский ЦБЗ-1</v>
      </c>
      <c r="F178" s="22" t="str">
        <f t="shared" si="23"/>
        <v>ООО "Сухонский ЦБК", ОАО "Сокольский ДОК" - деревообработка</v>
      </c>
      <c r="G178" s="87">
        <f t="shared" si="23"/>
        <v>2.5</v>
      </c>
      <c r="H178" s="87">
        <f t="shared" si="23"/>
        <v>4.2</v>
      </c>
      <c r="I178" s="87">
        <f t="shared" si="23"/>
        <v>3.9</v>
      </c>
      <c r="J178" s="109"/>
      <c r="K178" s="77"/>
      <c r="L178" s="77"/>
      <c r="M178" s="77"/>
      <c r="N178" s="77"/>
      <c r="O178" s="77"/>
    </row>
    <row r="179" spans="1:15" s="3" customFormat="1" ht="12.75" customHeight="1" x14ac:dyDescent="0.25">
      <c r="A179" s="12"/>
      <c r="B179" s="107"/>
      <c r="C179" s="109"/>
      <c r="D179" s="109"/>
      <c r="E179" s="22" t="str">
        <f t="shared" si="23"/>
        <v>ВЛ 110кВ Сухонский ЦБЗ-2</v>
      </c>
      <c r="F179" s="22" t="str">
        <f t="shared" si="23"/>
        <v>ООО "Сухонский ЦБК", ОАО "Сокольский ДОК" - деревообработка</v>
      </c>
      <c r="G179" s="87">
        <f t="shared" si="23"/>
        <v>2.9</v>
      </c>
      <c r="H179" s="87">
        <f t="shared" si="23"/>
        <v>4.2</v>
      </c>
      <c r="I179" s="87">
        <f t="shared" si="23"/>
        <v>4.4000000000000004</v>
      </c>
      <c r="J179" s="109"/>
      <c r="K179" s="77"/>
      <c r="L179" s="77"/>
      <c r="M179" s="77"/>
      <c r="N179" s="77"/>
      <c r="O179" s="77"/>
    </row>
    <row r="180" spans="1:15" s="3" customFormat="1" ht="12.75" customHeight="1" x14ac:dyDescent="0.25">
      <c r="A180" s="12"/>
      <c r="B180" s="107"/>
      <c r="C180" s="109"/>
      <c r="D180" s="109"/>
      <c r="E180" s="22" t="str">
        <f t="shared" si="23"/>
        <v>ВЛ 35кВ Усть-Кубенское</v>
      </c>
      <c r="F180" s="22" t="str">
        <f t="shared" si="23"/>
        <v>с/х потребители ПС Сокол</v>
      </c>
      <c r="G180" s="87">
        <f t="shared" si="23"/>
        <v>2</v>
      </c>
      <c r="H180" s="87">
        <f t="shared" si="23"/>
        <v>2.6</v>
      </c>
      <c r="I180" s="87">
        <f t="shared" si="23"/>
        <v>2.7</v>
      </c>
      <c r="J180" s="109"/>
      <c r="K180" s="77"/>
      <c r="L180" s="77"/>
      <c r="M180" s="77"/>
      <c r="N180" s="77"/>
      <c r="O180" s="77"/>
    </row>
    <row r="181" spans="1:15" s="3" customFormat="1" ht="12.75" customHeight="1" x14ac:dyDescent="0.25">
      <c r="A181" s="12"/>
      <c r="B181" s="107"/>
      <c r="C181" s="109"/>
      <c r="D181" s="109"/>
      <c r="E181" s="22" t="str">
        <f t="shared" si="23"/>
        <v>ВЛ 35кВ Корнилово</v>
      </c>
      <c r="F181" s="22" t="str">
        <f t="shared" si="23"/>
        <v>с/х потребители ПС Сокол</v>
      </c>
      <c r="G181" s="87">
        <f t="shared" si="23"/>
        <v>1.2</v>
      </c>
      <c r="H181" s="87">
        <f t="shared" si="23"/>
        <v>1.6</v>
      </c>
      <c r="I181" s="87">
        <f t="shared" si="23"/>
        <v>1.8</v>
      </c>
      <c r="J181" s="109"/>
      <c r="K181" s="77"/>
      <c r="L181" s="77"/>
      <c r="M181" s="77"/>
      <c r="N181" s="77"/>
      <c r="O181" s="77"/>
    </row>
    <row r="182" spans="1:15" s="3" customFormat="1" ht="12.75" customHeight="1" x14ac:dyDescent="0.25">
      <c r="A182" s="12"/>
      <c r="B182" s="107"/>
      <c r="C182" s="109"/>
      <c r="D182" s="109"/>
      <c r="E182" s="22" t="str">
        <f t="shared" si="23"/>
        <v>ВЛ 35кВ Сокольский ЦБК-1</v>
      </c>
      <c r="F182" s="22" t="str">
        <f t="shared" si="23"/>
        <v>ООО "Вологодская Бумажная Мануфактура"                                (Сокольский ЦБК) - деревообработка</v>
      </c>
      <c r="G182" s="87">
        <f t="shared" si="23"/>
        <v>2.4</v>
      </c>
      <c r="H182" s="87">
        <f t="shared" si="23"/>
        <v>3.9</v>
      </c>
      <c r="I182" s="87">
        <f t="shared" si="23"/>
        <v>4.3</v>
      </c>
      <c r="J182" s="109"/>
      <c r="K182" s="77"/>
      <c r="L182" s="77"/>
      <c r="M182" s="77"/>
      <c r="N182" s="77"/>
      <c r="O182" s="77"/>
    </row>
    <row r="183" spans="1:15" s="3" customFormat="1" ht="12.75" customHeight="1" x14ac:dyDescent="0.25">
      <c r="A183" s="12"/>
      <c r="B183" s="107"/>
      <c r="C183" s="109"/>
      <c r="D183" s="109"/>
      <c r="E183" s="22" t="str">
        <f t="shared" si="23"/>
        <v>ВЛ 35кВ Сокольский ЦБК-2</v>
      </c>
      <c r="F183" s="22" t="str">
        <f t="shared" si="23"/>
        <v>ООО "Вологодская Бумажная Мануфактура"                                (Сокольский ЦБК) - деревообработка</v>
      </c>
      <c r="G183" s="87">
        <f t="shared" si="23"/>
        <v>0</v>
      </c>
      <c r="H183" s="87">
        <f t="shared" si="23"/>
        <v>0</v>
      </c>
      <c r="I183" s="87">
        <f t="shared" si="23"/>
        <v>0</v>
      </c>
      <c r="J183" s="109"/>
      <c r="K183" s="77"/>
      <c r="L183" s="77"/>
      <c r="M183" s="77"/>
      <c r="N183" s="77"/>
      <c r="O183" s="77"/>
    </row>
    <row r="184" spans="1:15" s="3" customFormat="1" ht="12.75" customHeight="1" x14ac:dyDescent="0.25">
      <c r="A184" s="12"/>
      <c r="B184" s="107"/>
      <c r="C184" s="109"/>
      <c r="D184" s="109"/>
      <c r="E184" s="22" t="str">
        <f t="shared" si="23"/>
        <v>ВЛ 35кВ ЛДК</v>
      </c>
      <c r="F184" s="22" t="str">
        <f t="shared" si="23"/>
        <v>ЗАО "Солдек" - деревообработка</v>
      </c>
      <c r="G184" s="87">
        <f t="shared" si="23"/>
        <v>0.6</v>
      </c>
      <c r="H184" s="87">
        <f t="shared" si="23"/>
        <v>1</v>
      </c>
      <c r="I184" s="87">
        <f t="shared" si="23"/>
        <v>1</v>
      </c>
      <c r="J184" s="109"/>
      <c r="K184" s="77"/>
      <c r="L184" s="77"/>
      <c r="M184" s="77"/>
      <c r="N184" s="77"/>
      <c r="O184" s="77"/>
    </row>
    <row r="185" spans="1:15" s="3" customFormat="1" ht="12.75" customHeight="1" x14ac:dyDescent="0.25">
      <c r="A185" s="12"/>
      <c r="B185" s="107"/>
      <c r="C185" s="109"/>
      <c r="D185" s="109"/>
      <c r="E185" s="22" t="str">
        <f t="shared" ref="E185:I194" si="24">E23</f>
        <v>10кВ Оларево</v>
      </c>
      <c r="F185" s="22" t="str">
        <f t="shared" si="24"/>
        <v>население г. Сокол</v>
      </c>
      <c r="G185" s="87">
        <f t="shared" si="24"/>
        <v>0.1</v>
      </c>
      <c r="H185" s="87">
        <f t="shared" si="24"/>
        <v>0.1</v>
      </c>
      <c r="I185" s="87">
        <f t="shared" si="24"/>
        <v>0.2</v>
      </c>
      <c r="J185" s="109"/>
      <c r="K185" s="77"/>
      <c r="L185" s="77"/>
      <c r="M185" s="77"/>
      <c r="N185" s="77"/>
      <c r="O185" s="77"/>
    </row>
    <row r="186" spans="1:15" s="3" customFormat="1" ht="12.75" customHeight="1" x14ac:dyDescent="0.25">
      <c r="A186" s="12"/>
      <c r="B186" s="107"/>
      <c r="C186" s="109"/>
      <c r="D186" s="109"/>
      <c r="E186" s="22" t="str">
        <f t="shared" si="24"/>
        <v>10кВ Сухонский</v>
      </c>
      <c r="F186" s="22" t="str">
        <f t="shared" si="24"/>
        <v>население г. Сокол</v>
      </c>
      <c r="G186" s="87">
        <f t="shared" si="24"/>
        <v>0.2</v>
      </c>
      <c r="H186" s="87">
        <f t="shared" si="24"/>
        <v>0.4</v>
      </c>
      <c r="I186" s="87">
        <f t="shared" si="24"/>
        <v>0.4</v>
      </c>
      <c r="J186" s="109"/>
      <c r="K186" s="77"/>
      <c r="L186" s="77"/>
      <c r="M186" s="77"/>
      <c r="N186" s="77"/>
      <c r="O186" s="77"/>
    </row>
    <row r="187" spans="1:15" s="3" customFormat="1" ht="12.75" customHeight="1" x14ac:dyDescent="0.25">
      <c r="A187" s="12"/>
      <c r="B187" s="107"/>
      <c r="C187" s="109"/>
      <c r="D187" s="109"/>
      <c r="E187" s="22" t="str">
        <f t="shared" si="24"/>
        <v>10кВ Новое</v>
      </c>
      <c r="F187" s="22" t="str">
        <f t="shared" si="24"/>
        <v>население г. Сокол</v>
      </c>
      <c r="G187" s="87">
        <f t="shared" si="24"/>
        <v>0.5</v>
      </c>
      <c r="H187" s="87">
        <f t="shared" si="24"/>
        <v>0.9</v>
      </c>
      <c r="I187" s="87">
        <f t="shared" si="24"/>
        <v>0.8</v>
      </c>
      <c r="J187" s="109"/>
      <c r="K187" s="77"/>
      <c r="L187" s="77"/>
      <c r="M187" s="77"/>
      <c r="N187" s="77"/>
      <c r="O187" s="77"/>
    </row>
    <row r="188" spans="1:15" s="3" customFormat="1" ht="12.75" customHeight="1" x14ac:dyDescent="0.25">
      <c r="A188" s="12"/>
      <c r="B188" s="107"/>
      <c r="C188" s="109"/>
      <c r="D188" s="109"/>
      <c r="E188" s="22" t="str">
        <f t="shared" si="24"/>
        <v>10кВ Агроснаб</v>
      </c>
      <c r="F188" s="22" t="str">
        <f t="shared" si="24"/>
        <v>население г. Сокол</v>
      </c>
      <c r="G188" s="87">
        <f t="shared" si="24"/>
        <v>0.1</v>
      </c>
      <c r="H188" s="87">
        <f t="shared" si="24"/>
        <v>0.2</v>
      </c>
      <c r="I188" s="87">
        <f t="shared" si="24"/>
        <v>0.2</v>
      </c>
      <c r="J188" s="109"/>
      <c r="K188" s="77"/>
      <c r="L188" s="77"/>
      <c r="M188" s="77"/>
      <c r="N188" s="77"/>
      <c r="O188" s="77"/>
    </row>
    <row r="189" spans="1:15" s="3" customFormat="1" ht="12.75" customHeight="1" x14ac:dyDescent="0.25">
      <c r="A189" s="12"/>
      <c r="B189" s="107"/>
      <c r="C189" s="109"/>
      <c r="D189" s="109"/>
      <c r="E189" s="22" t="str">
        <f t="shared" si="24"/>
        <v>10кВ Обросово</v>
      </c>
      <c r="F189" s="22" t="str">
        <f t="shared" si="24"/>
        <v>население г. Сокол</v>
      </c>
      <c r="G189" s="87">
        <f t="shared" si="24"/>
        <v>0.1</v>
      </c>
      <c r="H189" s="87">
        <f t="shared" si="24"/>
        <v>0.2</v>
      </c>
      <c r="I189" s="87">
        <f t="shared" si="24"/>
        <v>0.2</v>
      </c>
      <c r="J189" s="109"/>
      <c r="K189" s="77"/>
      <c r="L189" s="77"/>
      <c r="M189" s="77"/>
      <c r="N189" s="77"/>
      <c r="O189" s="77"/>
    </row>
    <row r="190" spans="1:15" s="3" customFormat="1" ht="12.75" customHeight="1" x14ac:dyDescent="0.25">
      <c r="A190" s="12"/>
      <c r="B190" s="107"/>
      <c r="C190" s="109"/>
      <c r="D190" s="109"/>
      <c r="E190" s="22" t="str">
        <f t="shared" si="24"/>
        <v>10кВ Сотамеко+</v>
      </c>
      <c r="F190" s="22" t="str">
        <f t="shared" si="24"/>
        <v>ООО "Сотамеко-Плюс" - деревообработка</v>
      </c>
      <c r="G190" s="87">
        <f t="shared" si="24"/>
        <v>0.3</v>
      </c>
      <c r="H190" s="87">
        <f t="shared" si="24"/>
        <v>0.3</v>
      </c>
      <c r="I190" s="87">
        <f t="shared" si="24"/>
        <v>0.3</v>
      </c>
      <c r="J190" s="109"/>
      <c r="K190" s="77"/>
      <c r="L190" s="77"/>
      <c r="M190" s="77"/>
      <c r="N190" s="77"/>
      <c r="O190" s="77"/>
    </row>
    <row r="191" spans="1:15" s="3" customFormat="1" ht="12.75" customHeight="1" x14ac:dyDescent="0.25">
      <c r="A191" s="12"/>
      <c r="B191" s="107"/>
      <c r="C191" s="109"/>
      <c r="D191" s="109"/>
      <c r="E191" s="22" t="str">
        <f t="shared" si="24"/>
        <v>6кВ Керамик-1</v>
      </c>
      <c r="F191" s="22" t="str">
        <f t="shared" si="24"/>
        <v>ОАО "Соколстром" - промыш. строй. материалы</v>
      </c>
      <c r="G191" s="87">
        <f t="shared" si="24"/>
        <v>0</v>
      </c>
      <c r="H191" s="87">
        <f t="shared" si="24"/>
        <v>0</v>
      </c>
      <c r="I191" s="87">
        <f t="shared" si="24"/>
        <v>0</v>
      </c>
      <c r="J191" s="109"/>
      <c r="K191" s="77"/>
      <c r="L191" s="77"/>
      <c r="M191" s="77"/>
      <c r="N191" s="77"/>
      <c r="O191" s="77"/>
    </row>
    <row r="192" spans="1:15" s="3" customFormat="1" ht="12.75" customHeight="1" x14ac:dyDescent="0.25">
      <c r="A192" s="12"/>
      <c r="B192" s="107"/>
      <c r="C192" s="109"/>
      <c r="D192" s="109"/>
      <c r="E192" s="22" t="str">
        <f t="shared" si="24"/>
        <v>6кВ Керамик-2</v>
      </c>
      <c r="F192" s="22" t="str">
        <f t="shared" si="24"/>
        <v>ОАО "Соколстром" - промыш. строй. материалы</v>
      </c>
      <c r="G192" s="87">
        <f t="shared" si="24"/>
        <v>0.6</v>
      </c>
      <c r="H192" s="87">
        <f t="shared" si="24"/>
        <v>0.5</v>
      </c>
      <c r="I192" s="87">
        <f t="shared" si="24"/>
        <v>0.9</v>
      </c>
      <c r="J192" s="109"/>
      <c r="K192" s="77"/>
      <c r="L192" s="77"/>
      <c r="M192" s="77"/>
      <c r="N192" s="77"/>
      <c r="O192" s="77"/>
    </row>
    <row r="193" spans="1:15" s="3" customFormat="1" ht="12.75" customHeight="1" x14ac:dyDescent="0.25">
      <c r="A193" s="12"/>
      <c r="B193" s="107"/>
      <c r="C193" s="109"/>
      <c r="D193" s="109"/>
      <c r="E193" s="22" t="str">
        <f t="shared" si="24"/>
        <v>6кВ МКК-1, 2</v>
      </c>
      <c r="F193" s="22" t="str">
        <f t="shared" si="24"/>
        <v>ОАО "Сухонский МК" - пищевая промыш-ть</v>
      </c>
      <c r="G193" s="87">
        <f t="shared" si="24"/>
        <v>0.2</v>
      </c>
      <c r="H193" s="87">
        <f t="shared" si="24"/>
        <v>0.3</v>
      </c>
      <c r="I193" s="87">
        <f t="shared" si="24"/>
        <v>0.2</v>
      </c>
      <c r="J193" s="109"/>
      <c r="K193" s="77"/>
      <c r="L193" s="77"/>
      <c r="M193" s="77"/>
      <c r="N193" s="77"/>
      <c r="O193" s="77"/>
    </row>
    <row r="194" spans="1:15" s="3" customFormat="1" ht="12.75" customHeight="1" x14ac:dyDescent="0.25">
      <c r="A194" s="12"/>
      <c r="B194" s="107"/>
      <c r="C194" s="109"/>
      <c r="D194" s="109"/>
      <c r="E194" s="22" t="str">
        <f t="shared" si="24"/>
        <v>6кВ ТМК</v>
      </c>
      <c r="F194" s="22" t="str">
        <f t="shared" si="24"/>
        <v>ООО "Сотамеко-Плюс" - деревообработка</v>
      </c>
      <c r="G194" s="87">
        <f t="shared" si="24"/>
        <v>0.4</v>
      </c>
      <c r="H194" s="87">
        <f t="shared" si="24"/>
        <v>0.4</v>
      </c>
      <c r="I194" s="87">
        <f t="shared" si="24"/>
        <v>0.4</v>
      </c>
      <c r="J194" s="109"/>
      <c r="K194" s="77"/>
      <c r="L194" s="77"/>
      <c r="M194" s="77"/>
      <c r="N194" s="77"/>
      <c r="O194" s="77"/>
    </row>
    <row r="195" spans="1:15" s="3" customFormat="1" ht="12.75" customHeight="1" x14ac:dyDescent="0.25">
      <c r="A195" s="12"/>
      <c r="B195" s="108"/>
      <c r="C195" s="109"/>
      <c r="D195" s="109"/>
      <c r="E195" s="23" t="s">
        <v>85</v>
      </c>
      <c r="G195" s="24">
        <f>SUM(G175:G194)</f>
        <v>22.6</v>
      </c>
      <c r="H195" s="24">
        <f t="shared" ref="H195:I195" si="25">SUM(H175:H194)</f>
        <v>30.2</v>
      </c>
      <c r="I195" s="24">
        <f t="shared" si="25"/>
        <v>29</v>
      </c>
      <c r="J195" s="109"/>
      <c r="K195" s="80">
        <f>G33</f>
        <v>22.6</v>
      </c>
      <c r="L195" s="80">
        <f t="shared" ref="L195:M195" si="26">H33</f>
        <v>30.2</v>
      </c>
      <c r="M195" s="80">
        <f t="shared" si="26"/>
        <v>29</v>
      </c>
      <c r="N195" s="77"/>
      <c r="O195" s="77"/>
    </row>
    <row r="196" spans="1:15" s="3" customFormat="1" ht="26.25" customHeight="1" x14ac:dyDescent="0.25">
      <c r="A196" s="12"/>
      <c r="B196" s="106" t="s">
        <v>293</v>
      </c>
      <c r="C196" s="106" t="str">
        <f>C100</f>
        <v>ПС 220 кВ Ростилово</v>
      </c>
      <c r="D196" s="106" t="s">
        <v>91</v>
      </c>
      <c r="E196" s="22" t="str">
        <f>E100</f>
        <v>10кВ КС-17 все двигатели</v>
      </c>
      <c r="F196" s="22" t="str">
        <f>F100</f>
        <v>ООО "Газпром трансгаз Ухта" Грязовецкая ЛПУМГ КС-17  - трубопроводный газовый транспорт</v>
      </c>
      <c r="G196" s="87">
        <f>G100</f>
        <v>41.3</v>
      </c>
      <c r="H196" s="87">
        <f>H100</f>
        <v>41.5</v>
      </c>
      <c r="I196" s="87">
        <f>I100</f>
        <v>41.6</v>
      </c>
      <c r="J196" s="106" t="s">
        <v>26</v>
      </c>
      <c r="K196" s="77"/>
      <c r="L196" s="77"/>
      <c r="M196" s="77"/>
      <c r="N196" s="77"/>
      <c r="O196" s="77"/>
    </row>
    <row r="197" spans="1:15" s="3" customFormat="1" ht="12.75" customHeight="1" x14ac:dyDescent="0.25">
      <c r="A197" s="12"/>
      <c r="B197" s="107"/>
      <c r="C197" s="107"/>
      <c r="D197" s="107"/>
      <c r="E197" s="22" t="str">
        <f>E101</f>
        <v>фидера 10 кВ</v>
      </c>
      <c r="F197" s="22"/>
      <c r="G197" s="87"/>
      <c r="H197" s="87"/>
      <c r="I197" s="87"/>
      <c r="J197" s="107"/>
      <c r="K197" s="77"/>
      <c r="L197" s="77"/>
      <c r="M197" s="77"/>
      <c r="N197" s="77"/>
      <c r="O197" s="77"/>
    </row>
    <row r="198" spans="1:15" s="3" customFormat="1" ht="12.75" customHeight="1" x14ac:dyDescent="0.25">
      <c r="A198" s="12"/>
      <c r="B198" s="107"/>
      <c r="C198" s="107"/>
      <c r="D198" s="107"/>
      <c r="E198" s="22" t="str">
        <f>E102</f>
        <v>НПС-1</v>
      </c>
      <c r="F198" s="22" t="str">
        <f>F102</f>
        <v>ОАО "СМН" - трубопроводный нефтяной транспорт</v>
      </c>
      <c r="G198" s="87">
        <f>G102</f>
        <v>1.7</v>
      </c>
      <c r="H198" s="87">
        <f>H102</f>
        <v>1.7</v>
      </c>
      <c r="I198" s="87">
        <f>I102</f>
        <v>1.7</v>
      </c>
      <c r="J198" s="107"/>
      <c r="K198" s="77"/>
      <c r="L198" s="77"/>
      <c r="M198" s="77"/>
      <c r="N198" s="77"/>
      <c r="O198" s="77"/>
    </row>
    <row r="199" spans="1:15" s="3" customFormat="1" ht="12.75" customHeight="1" x14ac:dyDescent="0.25">
      <c r="A199" s="12"/>
      <c r="B199" s="107"/>
      <c r="C199" s="107"/>
      <c r="D199" s="107"/>
      <c r="E199" s="22" t="str">
        <f>E103</f>
        <v>НПС-2</v>
      </c>
      <c r="F199" s="22" t="str">
        <f>F103</f>
        <v>ОАО "СМН" - трубопроводный нефтяной транспорт</v>
      </c>
      <c r="G199" s="87">
        <f>G103</f>
        <v>0.1</v>
      </c>
      <c r="H199" s="87">
        <f>H103</f>
        <v>0.1</v>
      </c>
      <c r="I199" s="87">
        <f>I103</f>
        <v>0.1</v>
      </c>
      <c r="J199" s="107"/>
      <c r="K199" s="77"/>
      <c r="L199" s="77"/>
      <c r="M199" s="77"/>
      <c r="N199" s="77"/>
      <c r="O199" s="77"/>
    </row>
    <row r="200" spans="1:15" s="3" customFormat="1" ht="12.75" customHeight="1" x14ac:dyDescent="0.25">
      <c r="A200" s="12"/>
      <c r="B200" s="107"/>
      <c r="C200" s="107"/>
      <c r="D200" s="107"/>
      <c r="E200" s="22" t="str">
        <f>E104</f>
        <v>Желтиково</v>
      </c>
      <c r="F200" s="22"/>
      <c r="G200" s="87">
        <f>G104</f>
        <v>0.1</v>
      </c>
      <c r="H200" s="87">
        <f>H104</f>
        <v>0.2</v>
      </c>
      <c r="I200" s="87">
        <f>I104</f>
        <v>0.2</v>
      </c>
      <c r="J200" s="107"/>
      <c r="K200" s="77"/>
      <c r="L200" s="77"/>
      <c r="M200" s="77"/>
      <c r="N200" s="77"/>
      <c r="O200" s="77"/>
    </row>
    <row r="201" spans="1:15" s="3" customFormat="1" ht="12.75" customHeight="1" x14ac:dyDescent="0.25">
      <c r="A201" s="12"/>
      <c r="B201" s="107"/>
      <c r="C201" s="107"/>
      <c r="D201" s="107"/>
      <c r="E201" s="22" t="str">
        <f>E105</f>
        <v>Свистуново</v>
      </c>
      <c r="F201" s="22"/>
      <c r="G201" s="87">
        <f>G105</f>
        <v>0.2</v>
      </c>
      <c r="H201" s="87">
        <f>H105</f>
        <v>0.3</v>
      </c>
      <c r="I201" s="87">
        <f>I105</f>
        <v>0.3</v>
      </c>
      <c r="J201" s="107"/>
      <c r="K201" s="77"/>
      <c r="L201" s="77"/>
      <c r="M201" s="77"/>
      <c r="N201" s="77"/>
      <c r="O201" s="77"/>
    </row>
    <row r="202" spans="1:15" s="3" customFormat="1" ht="12.75" customHeight="1" x14ac:dyDescent="0.25">
      <c r="A202" s="12"/>
      <c r="B202" s="107"/>
      <c r="C202" s="107"/>
      <c r="D202" s="107"/>
      <c r="E202" s="22" t="str">
        <f>E106</f>
        <v>Юношеское</v>
      </c>
      <c r="F202" s="22"/>
      <c r="G202" s="87">
        <f>G106</f>
        <v>0.3</v>
      </c>
      <c r="H202" s="87">
        <f>H106</f>
        <v>0.3</v>
      </c>
      <c r="I202" s="87">
        <f>I106</f>
        <v>0.3</v>
      </c>
      <c r="J202" s="107"/>
      <c r="K202" s="77"/>
      <c r="L202" s="77"/>
      <c r="M202" s="77"/>
      <c r="N202" s="77"/>
      <c r="O202" s="77"/>
    </row>
    <row r="203" spans="1:15" s="3" customFormat="1" ht="12.75" customHeight="1" x14ac:dyDescent="0.25">
      <c r="A203" s="12"/>
      <c r="B203" s="107"/>
      <c r="C203" s="107"/>
      <c r="D203" s="107"/>
      <c r="E203" s="22" t="str">
        <f>E107</f>
        <v>Ленинград-2</v>
      </c>
      <c r="F203" s="22"/>
      <c r="G203" s="87">
        <f>G107</f>
        <v>0</v>
      </c>
      <c r="H203" s="87">
        <f>H107</f>
        <v>0</v>
      </c>
      <c r="I203" s="87">
        <f>I107</f>
        <v>0</v>
      </c>
      <c r="J203" s="107"/>
      <c r="K203" s="77"/>
      <c r="L203" s="77"/>
      <c r="M203" s="77"/>
      <c r="N203" s="77"/>
      <c r="O203" s="77"/>
    </row>
    <row r="204" spans="1:15" s="3" customFormat="1" ht="12.75" customHeight="1" x14ac:dyDescent="0.25">
      <c r="A204" s="12"/>
      <c r="B204" s="107"/>
      <c r="C204" s="107"/>
      <c r="D204" s="107"/>
      <c r="E204" s="22" t="str">
        <f>E108</f>
        <v>КОС</v>
      </c>
      <c r="F204" s="22"/>
      <c r="G204" s="87">
        <f>G108</f>
        <v>0</v>
      </c>
      <c r="H204" s="87">
        <f>H108</f>
        <v>0</v>
      </c>
      <c r="I204" s="87">
        <f>I108</f>
        <v>0</v>
      </c>
      <c r="J204" s="107"/>
      <c r="K204" s="77"/>
      <c r="L204" s="77"/>
      <c r="M204" s="77"/>
      <c r="N204" s="77"/>
      <c r="O204" s="77"/>
    </row>
    <row r="205" spans="1:15" s="3" customFormat="1" ht="12.75" customHeight="1" x14ac:dyDescent="0.25">
      <c r="A205" s="12"/>
      <c r="B205" s="107"/>
      <c r="C205" s="107"/>
      <c r="D205" s="107"/>
      <c r="E205" s="22" t="str">
        <f>E109</f>
        <v>Заемье</v>
      </c>
      <c r="F205" s="22"/>
      <c r="G205" s="87">
        <f>G109</f>
        <v>0.2</v>
      </c>
      <c r="H205" s="87">
        <f>H109</f>
        <v>0.3</v>
      </c>
      <c r="I205" s="87">
        <f>I109</f>
        <v>0.3</v>
      </c>
      <c r="J205" s="107"/>
      <c r="K205" s="77"/>
      <c r="L205" s="77"/>
      <c r="M205" s="77"/>
      <c r="N205" s="77"/>
      <c r="O205" s="77"/>
    </row>
    <row r="206" spans="1:15" s="3" customFormat="1" ht="12.75" customHeight="1" x14ac:dyDescent="0.25">
      <c r="A206" s="12"/>
      <c r="B206" s="108"/>
      <c r="C206" s="108"/>
      <c r="D206" s="108"/>
      <c r="E206" s="23" t="s">
        <v>255</v>
      </c>
      <c r="G206" s="24">
        <f>SUM(G196:G205)</f>
        <v>43.9</v>
      </c>
      <c r="H206" s="24">
        <f>SUM(H196:H205)</f>
        <v>44.4</v>
      </c>
      <c r="I206" s="24">
        <f>SUM(I196:I205)</f>
        <v>44.5</v>
      </c>
      <c r="J206" s="108"/>
      <c r="K206" s="80">
        <f>G110</f>
        <v>43.9</v>
      </c>
      <c r="L206" s="80">
        <f>H110</f>
        <v>44.4</v>
      </c>
      <c r="M206" s="80">
        <f>I110</f>
        <v>44.5</v>
      </c>
      <c r="N206" s="77"/>
      <c r="O206" s="77"/>
    </row>
    <row r="207" spans="1:15" s="3" customFormat="1" ht="12.75" customHeight="1" x14ac:dyDescent="0.25">
      <c r="A207" s="12"/>
      <c r="B207" s="106" t="s">
        <v>294</v>
      </c>
      <c r="C207" s="106" t="str">
        <f>C111</f>
        <v>ПС 110 кВ Западная</v>
      </c>
      <c r="D207" s="106" t="s">
        <v>92</v>
      </c>
      <c r="E207" s="22" t="str">
        <f>E111</f>
        <v>ВЛ-35кВ Северная-Маега</v>
      </c>
      <c r="F207" s="22" t="str">
        <f>F111</f>
        <v xml:space="preserve">с/х потребители </v>
      </c>
      <c r="G207" s="87">
        <f>G111</f>
        <v>6.1</v>
      </c>
      <c r="H207" s="87">
        <f>H111</f>
        <v>12.5</v>
      </c>
      <c r="I207" s="87">
        <f>I111</f>
        <v>11.7</v>
      </c>
      <c r="J207" s="106" t="s">
        <v>46</v>
      </c>
      <c r="K207" s="77"/>
      <c r="L207" s="77"/>
      <c r="M207" s="77"/>
      <c r="N207" s="77"/>
      <c r="O207" s="77"/>
    </row>
    <row r="208" spans="1:15" s="3" customFormat="1" ht="12.75" customHeight="1" x14ac:dyDescent="0.25">
      <c r="A208" s="12"/>
      <c r="B208" s="107"/>
      <c r="C208" s="107"/>
      <c r="D208" s="107"/>
      <c r="E208" s="22" t="str">
        <f>E112</f>
        <v>фидера 6 кВ</v>
      </c>
      <c r="F208" s="22"/>
      <c r="G208" s="87"/>
      <c r="H208" s="87"/>
      <c r="I208" s="87"/>
      <c r="J208" s="107"/>
      <c r="K208" s="77"/>
      <c r="L208" s="77"/>
      <c r="M208" s="77"/>
      <c r="N208" s="77"/>
      <c r="O208" s="77"/>
    </row>
    <row r="209" spans="1:15" s="3" customFormat="1" ht="12.75" customHeight="1" x14ac:dyDescent="0.25">
      <c r="A209" s="12"/>
      <c r="B209" s="107"/>
      <c r="C209" s="107"/>
      <c r="D209" s="107"/>
      <c r="E209" s="22" t="str">
        <f>E113</f>
        <v>ВМЗ-1, 2</v>
      </c>
      <c r="F209" s="22" t="str">
        <f>F113</f>
        <v>ОАО "Вологодский машиностроительный завод" - машиностроение</v>
      </c>
      <c r="G209" s="87">
        <f>G113</f>
        <v>0.2</v>
      </c>
      <c r="H209" s="87">
        <f>H113</f>
        <v>0.5</v>
      </c>
      <c r="I209" s="87">
        <f>I113</f>
        <v>0.4</v>
      </c>
      <c r="J209" s="107"/>
      <c r="K209" s="77"/>
      <c r="L209" s="77"/>
      <c r="M209" s="77"/>
      <c r="N209" s="77"/>
      <c r="O209" s="77"/>
    </row>
    <row r="210" spans="1:15" s="3" customFormat="1" ht="12.75" customHeight="1" x14ac:dyDescent="0.25">
      <c r="A210" s="12"/>
      <c r="B210" s="107"/>
      <c r="C210" s="107"/>
      <c r="D210" s="107"/>
      <c r="E210" s="22" t="str">
        <f>E114</f>
        <v>Станкозавод-1, 2, 3, 4</v>
      </c>
      <c r="F210" s="22" t="str">
        <f>F114</f>
        <v>ООО "Вологодский станкозавод", ЗАО "Северное машиностроительное предприятие" - машиностроение</v>
      </c>
      <c r="G210" s="87">
        <f>G114</f>
        <v>0.2</v>
      </c>
      <c r="H210" s="87">
        <f>H114</f>
        <v>0.7</v>
      </c>
      <c r="I210" s="87">
        <f>I114</f>
        <v>0.4</v>
      </c>
      <c r="J210" s="107"/>
      <c r="K210" s="77"/>
      <c r="L210" s="77"/>
      <c r="M210" s="77"/>
      <c r="N210" s="77"/>
      <c r="O210" s="77"/>
    </row>
    <row r="211" spans="1:15" s="3" customFormat="1" ht="12.75" customHeight="1" x14ac:dyDescent="0.25">
      <c r="A211" s="12"/>
      <c r="B211" s="107"/>
      <c r="C211" s="107"/>
      <c r="D211" s="107"/>
      <c r="E211" s="22" t="str">
        <f>E115</f>
        <v>ВРЗ-1, 2, 3</v>
      </c>
      <c r="F211" s="22" t="str">
        <f>F115</f>
        <v>ОАО "ВРЗ" - машиностроение</v>
      </c>
      <c r="G211" s="87">
        <f>G115</f>
        <v>0.5</v>
      </c>
      <c r="H211" s="87">
        <f>H115</f>
        <v>1.6</v>
      </c>
      <c r="I211" s="87">
        <f>I115</f>
        <v>1.4</v>
      </c>
      <c r="J211" s="107"/>
      <c r="K211" s="77"/>
      <c r="L211" s="77"/>
      <c r="M211" s="77"/>
      <c r="N211" s="77"/>
      <c r="O211" s="77"/>
    </row>
    <row r="212" spans="1:15" s="3" customFormat="1" ht="12.75" customHeight="1" x14ac:dyDescent="0.25">
      <c r="A212" s="12"/>
      <c r="B212" s="107"/>
      <c r="C212" s="107"/>
      <c r="D212" s="107"/>
      <c r="E212" s="22" t="str">
        <f>E116</f>
        <v>Грайф-1, 2</v>
      </c>
      <c r="F212" s="22" t="str">
        <f>F116</f>
        <v>ООО "Грайф-Вологда" -машиностроение</v>
      </c>
      <c r="G212" s="87">
        <f>G116</f>
        <v>0.2</v>
      </c>
      <c r="H212" s="87">
        <f>H116</f>
        <v>0.5</v>
      </c>
      <c r="I212" s="87">
        <f>I116</f>
        <v>0.4</v>
      </c>
      <c r="J212" s="107"/>
      <c r="K212" s="77"/>
      <c r="L212" s="77"/>
      <c r="M212" s="77"/>
      <c r="N212" s="77"/>
      <c r="O212" s="77"/>
    </row>
    <row r="213" spans="1:15" s="3" customFormat="1" ht="12.75" customHeight="1" x14ac:dyDescent="0.25">
      <c r="A213" s="12"/>
      <c r="B213" s="107"/>
      <c r="C213" s="107"/>
      <c r="D213" s="107"/>
      <c r="E213" s="22" t="str">
        <f>E117</f>
        <v>П/я-2 яч. 20</v>
      </c>
      <c r="F213" s="22" t="str">
        <f>F117</f>
        <v>ФГУ Комбинат "Заречье" - гос. резервы (склады)</v>
      </c>
      <c r="G213" s="87">
        <f>G117</f>
        <v>1.5</v>
      </c>
      <c r="H213" s="87">
        <f>H117</f>
        <v>2.1</v>
      </c>
      <c r="I213" s="87">
        <f>I117</f>
        <v>2.2000000000000002</v>
      </c>
      <c r="J213" s="107"/>
      <c r="K213" s="77"/>
      <c r="L213" s="77"/>
      <c r="M213" s="77"/>
      <c r="N213" s="77"/>
      <c r="O213" s="77"/>
    </row>
    <row r="214" spans="1:15" s="3" customFormat="1" ht="12.75" customHeight="1" x14ac:dyDescent="0.25">
      <c r="A214" s="12"/>
      <c r="B214" s="107"/>
      <c r="C214" s="107"/>
      <c r="D214" s="107"/>
      <c r="E214" s="22" t="str">
        <f>E118</f>
        <v>П/я-1 яч. 21</v>
      </c>
      <c r="F214" s="22" t="str">
        <f>F118</f>
        <v>ГП ВО "Областные электротеплосети" - население пос.Лукьяново</v>
      </c>
      <c r="G214" s="87">
        <f>G118</f>
        <v>1.4</v>
      </c>
      <c r="H214" s="87">
        <f>H118</f>
        <v>2</v>
      </c>
      <c r="I214" s="87">
        <f>I118</f>
        <v>2.2000000000000002</v>
      </c>
      <c r="J214" s="107"/>
      <c r="K214" s="77"/>
      <c r="L214" s="77"/>
      <c r="M214" s="77"/>
      <c r="N214" s="77"/>
      <c r="O214" s="77"/>
    </row>
    <row r="215" spans="1:15" s="3" customFormat="1" ht="12.75" customHeight="1" x14ac:dyDescent="0.25">
      <c r="A215" s="12"/>
      <c r="B215" s="107"/>
      <c r="C215" s="107"/>
      <c r="D215" s="107"/>
      <c r="E215" s="22" t="str">
        <f>E119</f>
        <v>Метапласт-1, спецпроект</v>
      </c>
      <c r="F215" s="22" t="str">
        <f>F119</f>
        <v>ООО "Спецпроект" - машиностроение</v>
      </c>
      <c r="G215" s="87">
        <f>G119</f>
        <v>0</v>
      </c>
      <c r="H215" s="87">
        <f>H119</f>
        <v>0.4</v>
      </c>
      <c r="I215" s="87">
        <f>I119</f>
        <v>0.1</v>
      </c>
      <c r="J215" s="107"/>
      <c r="K215" s="77"/>
      <c r="L215" s="77"/>
      <c r="M215" s="77"/>
      <c r="N215" s="77"/>
      <c r="O215" s="77"/>
    </row>
    <row r="216" spans="1:15" s="3" customFormat="1" ht="12.75" customHeight="1" x14ac:dyDescent="0.25">
      <c r="A216" s="12"/>
      <c r="B216" s="107"/>
      <c r="C216" s="107"/>
      <c r="D216" s="107"/>
      <c r="E216" s="22" t="str">
        <f>E120</f>
        <v>РМЗ-1, 2</v>
      </c>
      <c r="F216" s="22" t="str">
        <f>F120</f>
        <v>ОАО "Транс-Альфа" - машиностроение</v>
      </c>
      <c r="G216" s="87">
        <f>G120</f>
        <v>1.4</v>
      </c>
      <c r="H216" s="87">
        <f>H120</f>
        <v>2.4</v>
      </c>
      <c r="I216" s="87">
        <f>I120</f>
        <v>2.6</v>
      </c>
      <c r="J216" s="107"/>
      <c r="K216" s="77"/>
      <c r="L216" s="77"/>
      <c r="M216" s="77"/>
      <c r="N216" s="77"/>
      <c r="O216" s="77"/>
    </row>
    <row r="217" spans="1:15" s="3" customFormat="1" ht="12.75" customHeight="1" x14ac:dyDescent="0.25">
      <c r="A217" s="12"/>
      <c r="B217" s="107"/>
      <c r="C217" s="107"/>
      <c r="D217" s="107"/>
      <c r="E217" s="22" t="str">
        <f>E121</f>
        <v>Железная дорога-1</v>
      </c>
      <c r="F217" s="22" t="str">
        <f>F121</f>
        <v>Филиал ОАО "РЖД" СЖД - потребители</v>
      </c>
      <c r="G217" s="87">
        <f>G121</f>
        <v>0.2</v>
      </c>
      <c r="H217" s="87">
        <f>H121</f>
        <v>0.4</v>
      </c>
      <c r="I217" s="87">
        <f>I121</f>
        <v>0.3</v>
      </c>
      <c r="J217" s="107"/>
      <c r="K217" s="77"/>
      <c r="L217" s="77"/>
      <c r="M217" s="77"/>
      <c r="N217" s="77"/>
      <c r="O217" s="77"/>
    </row>
    <row r="218" spans="1:15" s="3" customFormat="1" ht="28.5" customHeight="1" x14ac:dyDescent="0.25">
      <c r="A218" s="12"/>
      <c r="B218" s="107"/>
      <c r="C218" s="107"/>
      <c r="D218" s="107"/>
      <c r="E218" s="22" t="str">
        <f>E122</f>
        <v>35кВ Северная, 6кВ ф.город-1, 2 , РП-35, РП-37</v>
      </c>
      <c r="F218" s="22" t="str">
        <f>F122</f>
        <v>ГП ВО "Областные электротеплосети" - население</v>
      </c>
      <c r="G218" s="87">
        <f>G122</f>
        <v>2.8</v>
      </c>
      <c r="H218" s="87">
        <f>H122</f>
        <v>3.8</v>
      </c>
      <c r="I218" s="87">
        <f>I122</f>
        <v>3.6</v>
      </c>
      <c r="J218" s="107"/>
      <c r="K218" s="77"/>
      <c r="L218" s="77"/>
      <c r="M218" s="77"/>
      <c r="N218" s="77"/>
      <c r="O218" s="77"/>
    </row>
    <row r="219" spans="1:15" s="3" customFormat="1" ht="12.75" customHeight="1" x14ac:dyDescent="0.25">
      <c r="A219" s="12"/>
      <c r="B219" s="107"/>
      <c r="C219" s="107"/>
      <c r="D219" s="107"/>
      <c r="E219" s="22" t="str">
        <f>E123</f>
        <v>Очистные-1, 2</v>
      </c>
      <c r="F219" s="22" t="str">
        <f>F123</f>
        <v xml:space="preserve">ГП ВО "Областные электротеплосети" </v>
      </c>
      <c r="G219" s="87">
        <f>G123</f>
        <v>1</v>
      </c>
      <c r="H219" s="87">
        <f>H123</f>
        <v>1.6</v>
      </c>
      <c r="I219" s="87">
        <f>I123</f>
        <v>1.5</v>
      </c>
      <c r="J219" s="107"/>
      <c r="K219" s="77"/>
      <c r="L219" s="77"/>
      <c r="M219" s="77"/>
      <c r="N219" s="77"/>
      <c r="O219" s="77"/>
    </row>
    <row r="220" spans="1:15" s="3" customFormat="1" ht="12.75" customHeight="1" x14ac:dyDescent="0.25">
      <c r="A220" s="12"/>
      <c r="B220" s="107"/>
      <c r="C220" s="107"/>
      <c r="D220" s="107"/>
      <c r="E220" s="22" t="str">
        <f>E124</f>
        <v>Ягода</v>
      </c>
      <c r="F220" s="22" t="str">
        <f>F124</f>
        <v>ООО "Вологодская ягода"</v>
      </c>
      <c r="G220" s="87">
        <f>G124</f>
        <v>0.5</v>
      </c>
      <c r="H220" s="87">
        <f>H124</f>
        <v>0.8</v>
      </c>
      <c r="I220" s="87">
        <f>I124</f>
        <v>0.9</v>
      </c>
      <c r="J220" s="107"/>
      <c r="K220" s="77"/>
      <c r="L220" s="77"/>
      <c r="M220" s="77"/>
      <c r="N220" s="77"/>
      <c r="O220" s="77"/>
    </row>
    <row r="221" spans="1:15" s="3" customFormat="1" ht="12.75" customHeight="1" x14ac:dyDescent="0.25">
      <c r="A221" s="12"/>
      <c r="B221" s="108"/>
      <c r="C221" s="108"/>
      <c r="D221" s="108"/>
      <c r="E221" s="23" t="s">
        <v>86</v>
      </c>
      <c r="F221" s="35"/>
      <c r="G221" s="24">
        <f>SUM(G207:G220)</f>
        <v>16</v>
      </c>
      <c r="H221" s="24">
        <f>SUM(H207:H220)</f>
        <v>29.3</v>
      </c>
      <c r="I221" s="24">
        <f>SUM(I207:I220)</f>
        <v>27.7</v>
      </c>
      <c r="J221" s="108"/>
      <c r="K221" s="80">
        <f>G125</f>
        <v>16</v>
      </c>
      <c r="L221" s="80">
        <f>H125</f>
        <v>29.3</v>
      </c>
      <c r="M221" s="80">
        <f>I125</f>
        <v>27.7</v>
      </c>
      <c r="N221" s="77"/>
      <c r="O221" s="77"/>
    </row>
    <row r="222" spans="1:15" s="3" customFormat="1" ht="12.75" customHeight="1" x14ac:dyDescent="0.25">
      <c r="A222" s="111"/>
      <c r="B222" s="109" t="s">
        <v>295</v>
      </c>
      <c r="C222" s="109" t="s">
        <v>88</v>
      </c>
      <c r="D222" s="109" t="s">
        <v>93</v>
      </c>
      <c r="E222" s="37" t="s">
        <v>51</v>
      </c>
      <c r="F222" s="22" t="s">
        <v>49</v>
      </c>
      <c r="G222" s="87">
        <v>0.7</v>
      </c>
      <c r="H222" s="86">
        <v>1.5</v>
      </c>
      <c r="I222" s="86">
        <v>1.5</v>
      </c>
      <c r="J222" s="109" t="s">
        <v>46</v>
      </c>
      <c r="K222" s="77"/>
      <c r="L222" s="77"/>
      <c r="M222" s="77"/>
      <c r="N222" s="77"/>
      <c r="O222" s="77"/>
    </row>
    <row r="223" spans="1:15" s="3" customFormat="1" ht="26.25" customHeight="1" x14ac:dyDescent="0.25">
      <c r="A223" s="111"/>
      <c r="B223" s="109"/>
      <c r="C223" s="109"/>
      <c r="D223" s="109"/>
      <c r="E223" s="37" t="s">
        <v>59</v>
      </c>
      <c r="F223" s="38" t="s">
        <v>50</v>
      </c>
      <c r="G223" s="87">
        <v>0.9</v>
      </c>
      <c r="H223" s="87">
        <v>2</v>
      </c>
      <c r="I223" s="87">
        <v>1.9</v>
      </c>
      <c r="J223" s="109"/>
      <c r="K223" s="77"/>
      <c r="L223" s="77"/>
      <c r="M223" s="77"/>
      <c r="N223" s="77"/>
      <c r="O223" s="77"/>
    </row>
    <row r="224" spans="1:15" s="3" customFormat="1" ht="12.75" customHeight="1" x14ac:dyDescent="0.25">
      <c r="A224" s="111"/>
      <c r="B224" s="109"/>
      <c r="C224" s="109"/>
      <c r="D224" s="109"/>
      <c r="E224" s="18" t="s">
        <v>94</v>
      </c>
      <c r="F224" s="38" t="s">
        <v>52</v>
      </c>
      <c r="G224" s="82">
        <v>0</v>
      </c>
      <c r="H224" s="82">
        <v>0</v>
      </c>
      <c r="I224" s="82">
        <v>0</v>
      </c>
      <c r="J224" s="109"/>
      <c r="K224" s="77"/>
      <c r="L224" s="77"/>
      <c r="M224" s="77"/>
      <c r="N224" s="77"/>
      <c r="O224" s="77"/>
    </row>
    <row r="225" spans="1:15" s="3" customFormat="1" ht="25.5" x14ac:dyDescent="0.25">
      <c r="A225" s="111"/>
      <c r="B225" s="109"/>
      <c r="C225" s="109"/>
      <c r="D225" s="109"/>
      <c r="E225" s="37" t="s">
        <v>58</v>
      </c>
      <c r="F225" s="22" t="s">
        <v>54</v>
      </c>
      <c r="G225" s="86">
        <v>0.1</v>
      </c>
      <c r="H225" s="86">
        <v>0.1</v>
      </c>
      <c r="I225" s="86">
        <v>0.1</v>
      </c>
      <c r="J225" s="109"/>
      <c r="K225" s="77"/>
      <c r="L225" s="77"/>
      <c r="M225" s="77"/>
      <c r="N225" s="77"/>
      <c r="O225" s="77"/>
    </row>
    <row r="226" spans="1:15" s="3" customFormat="1" ht="40.5" customHeight="1" x14ac:dyDescent="0.25">
      <c r="A226" s="111"/>
      <c r="B226" s="109"/>
      <c r="C226" s="109"/>
      <c r="D226" s="109"/>
      <c r="E226" s="52" t="s">
        <v>95</v>
      </c>
      <c r="F226" s="22" t="s">
        <v>43</v>
      </c>
      <c r="G226" s="87">
        <v>1.7</v>
      </c>
      <c r="H226" s="87">
        <v>4</v>
      </c>
      <c r="I226" s="87">
        <v>4</v>
      </c>
      <c r="J226" s="109"/>
      <c r="K226" s="77"/>
      <c r="L226" s="77"/>
      <c r="M226" s="77"/>
      <c r="N226" s="77"/>
      <c r="O226" s="77"/>
    </row>
    <row r="227" spans="1:15" s="3" customFormat="1" ht="12.75" customHeight="1" x14ac:dyDescent="0.25">
      <c r="A227" s="111"/>
      <c r="B227" s="109"/>
      <c r="C227" s="109"/>
      <c r="D227" s="109"/>
      <c r="E227" s="23" t="s">
        <v>87</v>
      </c>
      <c r="G227" s="24">
        <f>SUM(G222:G226)</f>
        <v>3.4</v>
      </c>
      <c r="H227" s="24">
        <f>SUM(H222:H226)</f>
        <v>7.6</v>
      </c>
      <c r="I227" s="24">
        <f>SUM(I222:I226)</f>
        <v>7.5</v>
      </c>
      <c r="J227" s="109"/>
      <c r="K227" s="77"/>
      <c r="L227" s="77"/>
      <c r="M227" s="77"/>
      <c r="N227" s="77"/>
      <c r="O227" s="77"/>
    </row>
    <row r="228" spans="1:15" s="4" customFormat="1" ht="12.75" customHeight="1" x14ac:dyDescent="0.25">
      <c r="A228" s="111"/>
      <c r="B228" s="109" t="s">
        <v>296</v>
      </c>
      <c r="C228" s="109" t="s">
        <v>111</v>
      </c>
      <c r="D228" s="109" t="s">
        <v>99</v>
      </c>
      <c r="E228" s="22" t="s">
        <v>100</v>
      </c>
      <c r="F228" s="22" t="s">
        <v>106</v>
      </c>
      <c r="G228" s="87">
        <v>0</v>
      </c>
      <c r="H228" s="87">
        <v>0</v>
      </c>
      <c r="I228" s="87">
        <v>0</v>
      </c>
      <c r="J228" s="109" t="str">
        <f>J222</f>
        <v>Филиал ОАО "МРСК Северо-Запада" "Вологдаэнерго"</v>
      </c>
      <c r="K228" s="78"/>
      <c r="L228" s="78"/>
      <c r="M228" s="78"/>
      <c r="N228" s="78"/>
      <c r="O228" s="78"/>
    </row>
    <row r="229" spans="1:15" s="4" customFormat="1" ht="12.75" customHeight="1" x14ac:dyDescent="0.25">
      <c r="A229" s="111"/>
      <c r="B229" s="109"/>
      <c r="C229" s="109"/>
      <c r="D229" s="109"/>
      <c r="E229" s="53" t="s">
        <v>101</v>
      </c>
      <c r="F229" s="22" t="s">
        <v>107</v>
      </c>
      <c r="G229" s="87">
        <v>0.1</v>
      </c>
      <c r="H229" s="87">
        <v>0.1</v>
      </c>
      <c r="I229" s="87">
        <v>0.1</v>
      </c>
      <c r="J229" s="109"/>
      <c r="K229" s="78"/>
      <c r="L229" s="78"/>
      <c r="M229" s="78"/>
      <c r="N229" s="78"/>
      <c r="O229" s="78"/>
    </row>
    <row r="230" spans="1:15" s="4" customFormat="1" ht="25.5" x14ac:dyDescent="0.25">
      <c r="A230" s="111"/>
      <c r="B230" s="109"/>
      <c r="C230" s="109"/>
      <c r="D230" s="109"/>
      <c r="E230" s="53" t="s">
        <v>102</v>
      </c>
      <c r="F230" s="22" t="s">
        <v>110</v>
      </c>
      <c r="G230" s="87">
        <v>0.1</v>
      </c>
      <c r="H230" s="87">
        <v>0.2</v>
      </c>
      <c r="I230" s="87">
        <v>0.3</v>
      </c>
      <c r="J230" s="109"/>
      <c r="K230" s="78"/>
      <c r="L230" s="78"/>
      <c r="M230" s="78"/>
      <c r="N230" s="78"/>
      <c r="O230" s="78"/>
    </row>
    <row r="231" spans="1:15" s="4" customFormat="1" ht="12.75" customHeight="1" x14ac:dyDescent="0.25">
      <c r="A231" s="111"/>
      <c r="B231" s="109"/>
      <c r="C231" s="109"/>
      <c r="D231" s="109"/>
      <c r="E231" s="53" t="s">
        <v>103</v>
      </c>
      <c r="F231" s="22" t="str">
        <f>F229</f>
        <v>ООО "Тайга-Транзит" - деревообработка, население</v>
      </c>
      <c r="G231" s="87">
        <v>0</v>
      </c>
      <c r="H231" s="87">
        <v>0</v>
      </c>
      <c r="I231" s="87">
        <v>0</v>
      </c>
      <c r="J231" s="109"/>
      <c r="K231" s="78"/>
      <c r="L231" s="78"/>
      <c r="M231" s="78"/>
      <c r="N231" s="78"/>
      <c r="O231" s="78"/>
    </row>
    <row r="232" spans="1:15" s="4" customFormat="1" ht="26.25" customHeight="1" x14ac:dyDescent="0.25">
      <c r="A232" s="111"/>
      <c r="B232" s="109"/>
      <c r="C232" s="109"/>
      <c r="D232" s="109"/>
      <c r="E232" s="53" t="s">
        <v>104</v>
      </c>
      <c r="F232" s="22" t="s">
        <v>108</v>
      </c>
      <c r="G232" s="87">
        <v>2.6</v>
      </c>
      <c r="H232" s="87">
        <v>3.1</v>
      </c>
      <c r="I232" s="87">
        <v>4.3</v>
      </c>
      <c r="J232" s="109"/>
      <c r="K232" s="78"/>
      <c r="L232" s="78"/>
      <c r="M232" s="78"/>
      <c r="N232" s="78"/>
      <c r="O232" s="78"/>
    </row>
    <row r="233" spans="1:15" s="4" customFormat="1" ht="12.75" customHeight="1" x14ac:dyDescent="0.25">
      <c r="A233" s="111"/>
      <c r="B233" s="109"/>
      <c r="C233" s="109"/>
      <c r="D233" s="109"/>
      <c r="E233" s="53" t="s">
        <v>105</v>
      </c>
      <c r="F233" s="22" t="s">
        <v>43</v>
      </c>
      <c r="G233" s="87">
        <v>1</v>
      </c>
      <c r="H233" s="87">
        <v>2</v>
      </c>
      <c r="I233" s="87">
        <v>1.8</v>
      </c>
      <c r="J233" s="109"/>
      <c r="K233" s="78"/>
      <c r="L233" s="78"/>
      <c r="M233" s="78"/>
      <c r="N233" s="78"/>
      <c r="O233" s="78"/>
    </row>
    <row r="234" spans="1:15" s="4" customFormat="1" ht="12.75" customHeight="1" x14ac:dyDescent="0.25">
      <c r="A234" s="112"/>
      <c r="B234" s="109"/>
      <c r="C234" s="109"/>
      <c r="D234" s="109"/>
      <c r="E234" s="23" t="s">
        <v>109</v>
      </c>
      <c r="G234" s="24">
        <f>SUM(G228:G233)</f>
        <v>3.8</v>
      </c>
      <c r="H234" s="24">
        <f t="shared" ref="H234" si="27">SUM(H228:H233)</f>
        <v>5.4</v>
      </c>
      <c r="I234" s="24">
        <f>SUM(I228:I233)</f>
        <v>6.5</v>
      </c>
      <c r="J234" s="109"/>
      <c r="K234" s="78"/>
      <c r="L234" s="78"/>
      <c r="M234" s="78"/>
      <c r="N234" s="78"/>
      <c r="O234" s="78"/>
    </row>
    <row r="235" spans="1:15" s="3" customFormat="1" ht="12.75" customHeight="1" x14ac:dyDescent="0.25">
      <c r="A235" s="81"/>
      <c r="B235" s="86" t="s">
        <v>44</v>
      </c>
      <c r="C235" s="86"/>
      <c r="D235" s="86" t="s">
        <v>45</v>
      </c>
      <c r="E235" s="86"/>
      <c r="F235" s="22" t="s">
        <v>35</v>
      </c>
      <c r="G235" s="24">
        <f>G90+G91+G94+G98+G144+G151+G157+G158</f>
        <v>148.5</v>
      </c>
      <c r="H235" s="24">
        <f t="shared" ref="H235:I235" si="28">H90+H91+H94+H98+H144+H151+H157+H158</f>
        <v>158.6</v>
      </c>
      <c r="I235" s="24">
        <f>I90+I91+I94+I98+I144+I151+I157+I158</f>
        <v>186.4</v>
      </c>
      <c r="J235" s="86" t="s">
        <v>36</v>
      </c>
      <c r="K235" s="77"/>
      <c r="L235" s="77"/>
      <c r="M235" s="77"/>
      <c r="N235" s="77"/>
      <c r="O235" s="77"/>
    </row>
    <row r="236" spans="1:15" s="3" customFormat="1" ht="139.5" customHeight="1" x14ac:dyDescent="0.25">
      <c r="A236" s="48"/>
      <c r="B236" s="86"/>
      <c r="C236" s="86" t="s">
        <v>303</v>
      </c>
      <c r="D236" s="86" t="s">
        <v>302</v>
      </c>
      <c r="E236" s="25" t="s">
        <v>177</v>
      </c>
      <c r="F236" s="22"/>
      <c r="G236" s="24">
        <f>G174+G195+G206+G221+G227+G234</f>
        <v>138.6</v>
      </c>
      <c r="H236" s="24">
        <f t="shared" ref="H236:I236" si="29">H174+H195+H206+H221+H227+H234</f>
        <v>195.1</v>
      </c>
      <c r="I236" s="24">
        <f>I174+I195+I206+I221+I227+I234</f>
        <v>195</v>
      </c>
      <c r="J236" s="86"/>
      <c r="K236" s="77"/>
      <c r="L236" s="77"/>
      <c r="M236" s="77"/>
      <c r="N236" s="77"/>
      <c r="O236" s="77"/>
    </row>
    <row r="237" spans="1:15" s="3" customFormat="1" ht="12.75" customHeight="1" x14ac:dyDescent="0.25">
      <c r="A237" s="49"/>
      <c r="B237" s="116" t="s">
        <v>42</v>
      </c>
      <c r="C237" s="116"/>
      <c r="D237" s="116"/>
      <c r="E237" s="116"/>
      <c r="F237" s="116"/>
      <c r="G237" s="24">
        <f>G99+G159</f>
        <v>317.2</v>
      </c>
      <c r="H237" s="24">
        <f>H99+H159</f>
        <v>392.1</v>
      </c>
      <c r="I237" s="24">
        <f>I99+I159</f>
        <v>416.3</v>
      </c>
      <c r="J237" s="86"/>
      <c r="K237" s="77"/>
      <c r="L237" s="77"/>
      <c r="M237" s="77"/>
      <c r="N237" s="77"/>
      <c r="O237" s="77"/>
    </row>
    <row r="238" spans="1:15" x14ac:dyDescent="0.2">
      <c r="F238" s="13" t="s">
        <v>56</v>
      </c>
      <c r="G238" s="6">
        <v>390</v>
      </c>
      <c r="H238" s="6">
        <f>G238</f>
        <v>390</v>
      </c>
      <c r="I238" s="6">
        <f>H238</f>
        <v>390</v>
      </c>
      <c r="J238" s="14"/>
    </row>
    <row r="239" spans="1:15" x14ac:dyDescent="0.2">
      <c r="F239" s="13" t="s">
        <v>57</v>
      </c>
      <c r="G239" s="15">
        <f>G237/G238</f>
        <v>0.81</v>
      </c>
      <c r="H239" s="15">
        <f>H237/H238</f>
        <v>1.01</v>
      </c>
      <c r="I239" s="15">
        <f>I237/I238</f>
        <v>1.07</v>
      </c>
    </row>
  </sheetData>
  <mergeCells count="86">
    <mergeCell ref="J196:J206"/>
    <mergeCell ref="J127:J142"/>
    <mergeCell ref="J92:J94"/>
    <mergeCell ref="F92:F94"/>
    <mergeCell ref="J100:J110"/>
    <mergeCell ref="J111:J125"/>
    <mergeCell ref="J175:J195"/>
    <mergeCell ref="J161:J174"/>
    <mergeCell ref="I144:I146"/>
    <mergeCell ref="J144:J146"/>
    <mergeCell ref="J207:J221"/>
    <mergeCell ref="G162:G163"/>
    <mergeCell ref="H162:H163"/>
    <mergeCell ref="G144:G146"/>
    <mergeCell ref="H144:H146"/>
    <mergeCell ref="J82:J86"/>
    <mergeCell ref="F82:F86"/>
    <mergeCell ref="F87:F90"/>
    <mergeCell ref="J87:J90"/>
    <mergeCell ref="F95:F98"/>
    <mergeCell ref="J95:J98"/>
    <mergeCell ref="B237:F237"/>
    <mergeCell ref="D82:D98"/>
    <mergeCell ref="B99:D99"/>
    <mergeCell ref="B13:B98"/>
    <mergeCell ref="B161:B174"/>
    <mergeCell ref="D161:D174"/>
    <mergeCell ref="D222:D227"/>
    <mergeCell ref="C144:C146"/>
    <mergeCell ref="F144:F146"/>
    <mergeCell ref="C82:C86"/>
    <mergeCell ref="C152:C157"/>
    <mergeCell ref="C147:C150"/>
    <mergeCell ref="F147:F150"/>
    <mergeCell ref="F152:F157"/>
    <mergeCell ref="C196:C206"/>
    <mergeCell ref="B2:J2"/>
    <mergeCell ref="B222:B227"/>
    <mergeCell ref="B3:J3"/>
    <mergeCell ref="B4:J4"/>
    <mergeCell ref="B5:J5"/>
    <mergeCell ref="B159:D159"/>
    <mergeCell ref="I162:I163"/>
    <mergeCell ref="B175:B195"/>
    <mergeCell ref="D175:D195"/>
    <mergeCell ref="G7:I7"/>
    <mergeCell ref="G8:I8"/>
    <mergeCell ref="G9:I9"/>
    <mergeCell ref="G10:I10"/>
    <mergeCell ref="H35:H36"/>
    <mergeCell ref="I35:I36"/>
    <mergeCell ref="J147:J150"/>
    <mergeCell ref="C175:C195"/>
    <mergeCell ref="E162:E163"/>
    <mergeCell ref="B207:B221"/>
    <mergeCell ref="B196:B206"/>
    <mergeCell ref="C207:C221"/>
    <mergeCell ref="D196:D206"/>
    <mergeCell ref="D207:D221"/>
    <mergeCell ref="A222:A234"/>
    <mergeCell ref="J228:J234"/>
    <mergeCell ref="D228:D234"/>
    <mergeCell ref="B228:B234"/>
    <mergeCell ref="C228:C234"/>
    <mergeCell ref="J222:J227"/>
    <mergeCell ref="C222:C227"/>
    <mergeCell ref="J13:J33"/>
    <mergeCell ref="J34:J47"/>
    <mergeCell ref="C34:C47"/>
    <mergeCell ref="C48:C81"/>
    <mergeCell ref="J48:J81"/>
    <mergeCell ref="E35:E36"/>
    <mergeCell ref="G35:G36"/>
    <mergeCell ref="D13:D81"/>
    <mergeCell ref="C13:C33"/>
    <mergeCell ref="B100:B158"/>
    <mergeCell ref="D144:D158"/>
    <mergeCell ref="J152:J157"/>
    <mergeCell ref="C87:C90"/>
    <mergeCell ref="C92:C94"/>
    <mergeCell ref="C95:C98"/>
    <mergeCell ref="C100:C110"/>
    <mergeCell ref="C111:C125"/>
    <mergeCell ref="C127:C143"/>
    <mergeCell ref="D100:D143"/>
    <mergeCell ref="C161:C174"/>
  </mergeCells>
  <phoneticPr fontId="3" type="noConversion"/>
  <conditionalFormatting sqref="F70">
    <cfRule type="expression" dxfId="2" priority="3" stopIfTrue="1">
      <formula>$CQ70&lt;&gt;""</formula>
    </cfRule>
  </conditionalFormatting>
  <conditionalFormatting sqref="F137">
    <cfRule type="expression" dxfId="1" priority="2" stopIfTrue="1">
      <formula>$CQ137&lt;&gt;""</formula>
    </cfRule>
  </conditionalFormatting>
  <conditionalFormatting sqref="F139">
    <cfRule type="expression" dxfId="0" priority="1" stopIfTrue="1">
      <formula>$CQ139&lt;&gt;""</formula>
    </cfRule>
  </conditionalFormatting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  <rowBreaks count="1" manualBreakCount="1">
    <brk id="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РД</vt:lpstr>
      <vt:lpstr>РД!Заголовки_для_печати</vt:lpstr>
      <vt:lpstr>РД!Область_печати</vt:lpstr>
    </vt:vector>
  </TitlesOfParts>
  <Company>uprawlenie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Лапина Н.С.</dc:creator>
  <cp:lastModifiedBy>Уланова Галина Николаевна</cp:lastModifiedBy>
  <cp:lastPrinted>2015-01-19T06:09:31Z</cp:lastPrinted>
  <dcterms:created xsi:type="dcterms:W3CDTF">2003-04-30T05:40:31Z</dcterms:created>
  <dcterms:modified xsi:type="dcterms:W3CDTF">2015-01-19T08:56:41Z</dcterms:modified>
</cp:coreProperties>
</file>